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RESUMO" sheetId="1" state="visible" r:id="rId2"/>
    <sheet name="ORÇAMENTO" sheetId="2" state="visible" r:id="rId3"/>
    <sheet name="BDI Analítico" sheetId="3" state="visible" r:id="rId4"/>
    <sheet name="CRONO" sheetId="4" state="visible" r:id="rId5"/>
  </sheets>
  <definedNames>
    <definedName function="false" hidden="false" localSheetId="2" name="_xlnm.Print_Area" vbProcedure="false">'BDI Analítico'!$A$1:$H$58</definedName>
    <definedName function="false" hidden="false" localSheetId="3" name="_xlnm.Print_Area" vbProcedure="false">CRONO!$A$1:$L$37</definedName>
    <definedName function="false" hidden="false" localSheetId="1" name="_xlnm.Print_Area" vbProcedure="false">ORÇAMENTO!$A$1:$N$131</definedName>
    <definedName function="false" hidden="false" localSheetId="1" name="_xlnm.Print_Titles" vbProcedure="false">ORÇAMENTO!$1:$10</definedName>
    <definedName function="false" hidden="false" localSheetId="0" name="_xlnm.Print_Area" vbProcedure="false">RESUMO!$A$1:$D$23</definedName>
    <definedName function="false" hidden="false" name="BDI" vbProcedure="false">'BDI Analítico'!$F$25</definedName>
    <definedName function="false" hidden="false" name="esh" vbProcedure="false">ORÇAMENTO!$M$1</definedName>
    <definedName function="false" hidden="false" name="_xlnm._Filter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<sst xmlns="http://schemas.openxmlformats.org/spreadsheetml/2006/main" count="400" uniqueCount="292">
  <si>
    <t xml:space="preserve">PLANILHA DE RESUMO GERAL</t>
  </si>
  <si>
    <t xml:space="preserve">OBRA:</t>
  </si>
  <si>
    <t xml:space="preserve">ENDEREÇO:</t>
  </si>
  <si>
    <t xml:space="preserve">Item</t>
  </si>
  <si>
    <t xml:space="preserve">Discriminação </t>
  </si>
  <si>
    <t xml:space="preserve">Custo Total</t>
  </si>
  <si>
    <t xml:space="preserve">Incidência</t>
  </si>
  <si>
    <t xml:space="preserve">(R$)</t>
  </si>
  <si>
    <t xml:space="preserve">%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</si>
  <si>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</si>
  <si>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</si>
  <si>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</si>
  <si>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</si>
  <si>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</si>
  <si>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</si>
  <si>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</si>
  <si>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</si>
  <si>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</si>
  <si>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</si>
  <si>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11.</t>
  </si>
  <si>
    <t xml:space="preserve">TOTAIS C/BDI</t>
  </si>
  <si>
    <t xml:space="preserve">PLANILHA ORÇAMENTÁRIA DISCRIMINADA</t>
  </si>
  <si>
    <t xml:space="preserve">ENCARGOS SOCIAIS:</t>
  </si>
  <si>
    <t xml:space="preserve">BDI SERVIÇOS:</t>
  </si>
  <si>
    <r>
      <rPr>
        <b val="true"/>
        <i val="true"/>
        <sz val="12"/>
        <rFont val="Arial"/>
        <family val="2"/>
        <charset val="1"/>
      </rPr>
      <t xml:space="preserve"> </t>
    </r>
    <r>
      <rPr>
        <b val="true"/>
        <i val="true"/>
        <sz val="15"/>
        <rFont val="Arial"/>
        <family val="2"/>
        <charset val="1"/>
      </rPr>
      <t xml:space="preserve">EXECUÇÃO DA ADEQUAÇÃO DA REDE DE HIDRANTES DA REGIONAL PORTO ALEGRE </t>
    </r>
  </si>
  <si>
    <t xml:space="preserve">BDI EQUIPAMENTOS:</t>
  </si>
  <si>
    <t xml:space="preserve">DATA ORÇAMENTO/VERSÃO:</t>
  </si>
  <si>
    <t xml:space="preserve">AVENIDA AUGUSTO DE CARVALHO Nº 1133, PORTO ALEGRE/RS</t>
  </si>
  <si>
    <t xml:space="preserve">PRAZO DA OBRA (MÊS):</t>
  </si>
  <si>
    <t xml:space="preserve">TOTAL GERAL R$:</t>
  </si>
  <si>
    <t xml:space="preserve">DATA BASE:</t>
  </si>
  <si>
    <t xml:space="preserve">SINAPI JUN/2023, PLEO JUN/2023, TCPO MAIO/2023, SBC JUN/2023, COTAÇÕES JUN/2023</t>
  </si>
  <si>
    <t xml:space="preserve">ONERADO</t>
  </si>
  <si>
    <t xml:space="preserve">Fonte</t>
  </si>
  <si>
    <t xml:space="preserve">Código</t>
  </si>
  <si>
    <t xml:space="preserve">Data de Ref.</t>
  </si>
  <si>
    <t xml:space="preserve">Discriminação</t>
  </si>
  <si>
    <t xml:space="preserve">Unid</t>
  </si>
  <si>
    <t xml:space="preserve">Quant</t>
  </si>
  <si>
    <t xml:space="preserve">Preço Unitário (R$) com BDI</t>
  </si>
  <si>
    <t xml:space="preserve">Preço Total  (R$) com BDI</t>
  </si>
  <si>
    <t xml:space="preserve">BDI %</t>
  </si>
  <si>
    <t xml:space="preserve">Material</t>
  </si>
  <si>
    <t xml:space="preserve">Mão-de-Obra</t>
  </si>
  <si>
    <t xml:space="preserve">Total</t>
  </si>
  <si>
    <t xml:space="preserve">SERVIÇOS INICIAIS</t>
  </si>
  <si>
    <t xml:space="preserve">1.1.</t>
  </si>
  <si>
    <t xml:space="preserve">INSTALAÇÕES PROVISÓRIAS DE OBRA</t>
  </si>
  <si>
    <t xml:space="preserve">1.1.1</t>
  </si>
  <si>
    <t xml:space="preserve">Placa de obra</t>
  </si>
  <si>
    <t xml:space="preserve">m²</t>
  </si>
  <si>
    <t xml:space="preserve">1.1.2</t>
  </si>
  <si>
    <t xml:space="preserve">Tela de proteção com guarda-corpo h=1,20m</t>
  </si>
  <si>
    <t xml:space="preserve">m</t>
  </si>
  <si>
    <t xml:space="preserve">1.1.3</t>
  </si>
  <si>
    <t xml:space="preserve">Tapume obras internos</t>
  </si>
  <si>
    <t xml:space="preserve">1.1.4</t>
  </si>
  <si>
    <t xml:space="preserve">Remoção de tapumes</t>
  </si>
  <si>
    <t xml:space="preserve">1.1.5</t>
  </si>
  <si>
    <t xml:space="preserve">Revestimento de proteção de paredes e pisos em tábuas de pinho </t>
  </si>
  <si>
    <t xml:space="preserve">1.2.</t>
  </si>
  <si>
    <t xml:space="preserve">MÁQUINAS E FERRAMENTAS</t>
  </si>
  <si>
    <t xml:space="preserve">1.2.1</t>
  </si>
  <si>
    <t xml:space="preserve">Andaime madeira sobre cavaletes</t>
  </si>
  <si>
    <t xml:space="preserve">m </t>
  </si>
  <si>
    <t xml:space="preserve">1.3.</t>
  </si>
  <si>
    <t xml:space="preserve">SERVIÇOS TÉCNICOS, ADMINISTRAÇÃO E DESPESAS GERAIS</t>
  </si>
  <si>
    <t xml:space="preserve">1.3.1</t>
  </si>
  <si>
    <t xml:space="preserve">Anotação de Responsabilidade Técnica CREA</t>
  </si>
  <si>
    <t xml:space="preserve">cj</t>
  </si>
  <si>
    <t xml:space="preserve">1.3.2</t>
  </si>
  <si>
    <t xml:space="preserve">Projeto "As Built"</t>
  </si>
  <si>
    <t xml:space="preserve">1.3.3</t>
  </si>
  <si>
    <t xml:space="preserve">Engenheiro Civil / Arquiteto Senior de obra - 2hs diárias</t>
  </si>
  <si>
    <t xml:space="preserve">h</t>
  </si>
  <si>
    <t xml:space="preserve">1.3.4</t>
  </si>
  <si>
    <t xml:space="preserve">Encarregado geral</t>
  </si>
  <si>
    <t xml:space="preserve">mês</t>
  </si>
  <si>
    <t xml:space="preserve">1.4.</t>
  </si>
  <si>
    <t xml:space="preserve">LIMPEZA DE OBRA</t>
  </si>
  <si>
    <t xml:space="preserve">1.4.1</t>
  </si>
  <si>
    <t xml:space="preserve">Limpeza Permanente da obra</t>
  </si>
  <si>
    <t xml:space="preserve">1.4.2</t>
  </si>
  <si>
    <t xml:space="preserve">Retirada de sobras da obra civil (incluso transporte horizontal e vertical)</t>
  </si>
  <si>
    <t xml:space="preserve">1.4.3</t>
  </si>
  <si>
    <t xml:space="preserve">Movimentação interna de equipamentos, materiais e ferramentas</t>
  </si>
  <si>
    <t xml:space="preserve">1.5.</t>
  </si>
  <si>
    <t xml:space="preserve">DEMOLIÇÕES E REMOÇÕES</t>
  </si>
  <si>
    <t xml:space="preserve">1.5.1</t>
  </si>
  <si>
    <t xml:space="preserve">Retirada forro e estrutura com armazenamento de materiais - para passagem de novas tubulações </t>
  </si>
  <si>
    <t xml:space="preserve">1.5.2</t>
  </si>
  <si>
    <t xml:space="preserve">Retirada Caixas existentes</t>
  </si>
  <si>
    <t xml:space="preserve">un</t>
  </si>
  <si>
    <t xml:space="preserve">1.5.3</t>
  </si>
  <si>
    <t xml:space="preserve">Retirada de rede a ser substituída</t>
  </si>
  <si>
    <t xml:space="preserve">1.5.4</t>
  </si>
  <si>
    <t xml:space="preserve">Retirada de válvulas a serem substituídas</t>
  </si>
  <si>
    <t xml:space="preserve">1.5.5</t>
  </si>
  <si>
    <t xml:space="preserve">Remoção piso granito / contrapiso</t>
  </si>
  <si>
    <t xml:space="preserve">1.5.6</t>
  </si>
  <si>
    <t xml:space="preserve">Demolição contrapiso</t>
  </si>
  <si>
    <t xml:space="preserve">m³</t>
  </si>
  <si>
    <t xml:space="preserve">1.5.7</t>
  </si>
  <si>
    <t xml:space="preserve">Remoção piso concreto 7cm</t>
  </si>
  <si>
    <t xml:space="preserve">1.5.8</t>
  </si>
  <si>
    <t xml:space="preserve">Furações em vigas ou lajes  </t>
  </si>
  <si>
    <t xml:space="preserve">1.5.9</t>
  </si>
  <si>
    <t xml:space="preserve">Retirada, Carga e Transporte de Entulho - dist. 20km </t>
  </si>
  <si>
    <t xml:space="preserve">INFRAESTRUTURA</t>
  </si>
  <si>
    <t xml:space="preserve">2.1.</t>
  </si>
  <si>
    <t xml:space="preserve">GERAL</t>
  </si>
  <si>
    <t xml:space="preserve">2.1.1</t>
  </si>
  <si>
    <t xml:space="preserve">Escavação manual do solo</t>
  </si>
  <si>
    <t xml:space="preserve">2.1.2</t>
  </si>
  <si>
    <t xml:space="preserve">Reaterro solo escavado</t>
  </si>
  <si>
    <t xml:space="preserve">2.1.3</t>
  </si>
  <si>
    <t xml:space="preserve">Lastro de concreto magro</t>
  </si>
  <si>
    <t xml:space="preserve">SUPERESTRUTURA</t>
  </si>
  <si>
    <t xml:space="preserve">3.1.</t>
  </si>
  <si>
    <t xml:space="preserve">ESTRUTURAS CONCRETO</t>
  </si>
  <si>
    <t xml:space="preserve">3.1.1</t>
  </si>
  <si>
    <t xml:space="preserve">Bases de concreto apoio bombas 100x120x12cm</t>
  </si>
  <si>
    <t xml:space="preserve">PAREDES, PAINÉIS e DIVISÓRIAS</t>
  </si>
  <si>
    <t xml:space="preserve">4.1.</t>
  </si>
  <si>
    <t xml:space="preserve">ALVENARIA  DE VEDAÇÃO</t>
  </si>
  <si>
    <t xml:space="preserve">4.1.1</t>
  </si>
  <si>
    <t xml:space="preserve">Alvenaria de Vedação de blocos cerâmicos - esp. 14cm</t>
  </si>
  <si>
    <t xml:space="preserve">IMPERMEABILIZAÇÃO E TRATAMENTOS ESPECIAIS</t>
  </si>
  <si>
    <t xml:space="preserve">5.1.</t>
  </si>
  <si>
    <t xml:space="preserve">Recomposição de impermeabilização laje 4º pavimento  </t>
  </si>
  <si>
    <t xml:space="preserve">5.1.1</t>
  </si>
  <si>
    <t xml:space="preserve">Impermeabilização com manta asfáltica 3mm </t>
  </si>
  <si>
    <t xml:space="preserve">5.1.2</t>
  </si>
  <si>
    <t xml:space="preserve">Proteção mecânica com camada separadora</t>
  </si>
  <si>
    <t xml:space="preserve">REVESTIMENTOS DE FORROS</t>
  </si>
  <si>
    <t xml:space="preserve">6.1.</t>
  </si>
  <si>
    <t xml:space="preserve">ACABAMENTOS</t>
  </si>
  <si>
    <t xml:space="preserve">6.1.1</t>
  </si>
  <si>
    <t xml:space="preserve">Recolocação forro mineral e respectivas estruturas - 20% material novo</t>
  </si>
  <si>
    <t xml:space="preserve">REVESTIMENTO DE PAREDES </t>
  </si>
  <si>
    <t xml:space="preserve">7.1.</t>
  </si>
  <si>
    <t xml:space="preserve">CHAPISCO, EMBOÇO E MASSA ÚNICA</t>
  </si>
  <si>
    <t xml:space="preserve">7.1.1</t>
  </si>
  <si>
    <t xml:space="preserve">Chapisco 1:3</t>
  </si>
  <si>
    <t xml:space="preserve">7.1.2</t>
  </si>
  <si>
    <t xml:space="preserve">Reboco - massa única 1:2:8</t>
  </si>
  <si>
    <t xml:space="preserve">PISOS INTERNOS/EXTERNOS</t>
  </si>
  <si>
    <t xml:space="preserve">8.1.</t>
  </si>
  <si>
    <t xml:space="preserve">REGULARIZAÇÃO DE BASE</t>
  </si>
  <si>
    <t xml:space="preserve">8.1.1</t>
  </si>
  <si>
    <t xml:space="preserve">Lastro de brita</t>
  </si>
  <si>
    <t xml:space="preserve">8.1.2</t>
  </si>
  <si>
    <t xml:space="preserve">Execução de lastro de concreto h=5cm</t>
  </si>
  <si>
    <t xml:space="preserve">8.1.3</t>
  </si>
  <si>
    <t xml:space="preserve">Contrapiso de concreto armado 15cm</t>
  </si>
  <si>
    <t xml:space="preserve">8.2.</t>
  </si>
  <si>
    <t xml:space="preserve">8.2.1</t>
  </si>
  <si>
    <t xml:space="preserve">Calçada - piso concreto 7cm</t>
  </si>
  <si>
    <t xml:space="preserve">8.2.2</t>
  </si>
  <si>
    <t xml:space="preserve">Piso Granito - recomposição - 20% material novo</t>
  </si>
  <si>
    <t xml:space="preserve">PINTURA</t>
  </si>
  <si>
    <t xml:space="preserve">9.1.</t>
  </si>
  <si>
    <t xml:space="preserve">PINTURA DE PAREDES</t>
  </si>
  <si>
    <t xml:space="preserve">9.1.1</t>
  </si>
  <si>
    <t xml:space="preserve">Pintura Acrílica sem emassamento</t>
  </si>
  <si>
    <t xml:space="preserve">9.2.</t>
  </si>
  <si>
    <t xml:space="preserve">PINTURA SOBRE METAL</t>
  </si>
  <si>
    <t xml:space="preserve">9.2.1</t>
  </si>
  <si>
    <t xml:space="preserve">Pintura esmalte sobre metal, incl. Fundo antioxidante  </t>
  </si>
  <si>
    <t xml:space="preserve">INSTALAÇÕES PREVENÇÃO CONTRA INCÊNIDO</t>
  </si>
  <si>
    <t xml:space="preserve">10.1.</t>
  </si>
  <si>
    <t xml:space="preserve">10.1.1</t>
  </si>
  <si>
    <t xml:space="preserve">Tampa para caixa externa 60x40cm</t>
  </si>
  <si>
    <t xml:space="preserve">un </t>
  </si>
  <si>
    <t xml:space="preserve">10.1.2</t>
  </si>
  <si>
    <t xml:space="preserve">Tubo de aço preto sem costura, conexão soldada, dn50 (2"), instalado em rede de alimentação para hidrante - fornecimento e instalação.af_12/2015</t>
  </si>
  <si>
    <t xml:space="preserve">10.1.3</t>
  </si>
  <si>
    <t xml:space="preserve">Joelho 90 graus, em ferro galvanizado, dn50 (2"), conexão rosqueada, instalado em rede de alimentação para hidrante - fornecimento e instalação</t>
  </si>
  <si>
    <t xml:space="preserve">10.1.4</t>
  </si>
  <si>
    <t xml:space="preserve">Joelho 45 graus, em ferro galvanizado, dn32 (1 1/4"), conexão rosqueada, instalado em rede de alimentação para hidrante -fornecimento e instalação</t>
  </si>
  <si>
    <t xml:space="preserve">10.1.5</t>
  </si>
  <si>
    <t xml:space="preserve">Tê, em ferro galvanizado, conexão rosqueada, dn50 (2"), instalado em rede de alimentação para hidrante ­ fornecimento e instalação  </t>
  </si>
  <si>
    <t xml:space="preserve">10.1.6</t>
  </si>
  <si>
    <t xml:space="preserve">Luva de redução, em ferro galvanizado, 2.1/2"x 1.1/2", conexão rosqueada, instalado em rede de alimentação para hidrante – fornecimento e instalação  </t>
  </si>
  <si>
    <t xml:space="preserve">10.1.7</t>
  </si>
  <si>
    <t xml:space="preserve">Niple, em ferro galvanizado, dn32 (1 1/4"), conexão rosqueada, instalado em rede de alimentação para hidrante – fornecimento e instalação  </t>
  </si>
  <si>
    <t xml:space="preserve">10.1.8</t>
  </si>
  <si>
    <t xml:space="preserve">Niple, em ferro galvanizado, dn50 (2"), conexão rosqueada, instalado em rede de alimentação para hidrante fornecimento e instalação  </t>
  </si>
  <si>
    <t xml:space="preserve">10.1.9</t>
  </si>
  <si>
    <t xml:space="preserve">Niple, em ferro galvanizado, dn65 (2 1/2"), conexão rosqueada, instalado em rede de alimentação para hidrante-fornecimento e instalação  </t>
  </si>
  <si>
    <t xml:space="preserve">10.1.10</t>
  </si>
  <si>
    <t xml:space="preserve">Luva de redução, em ferro galvanizado,1 1/4"x 1", conexão rosqueada, instalado em rede de alimentação para hidrante-fornecimento e instalação  </t>
  </si>
  <si>
    <t xml:space="preserve">10.1.11</t>
  </si>
  <si>
    <t xml:space="preserve">Luva de redução, em ferro galvanizado, 2.1/2"x 2", conexão osqueada, instalado em rede de alimentação para hidrante – fornecimento e instalação  </t>
  </si>
  <si>
    <t xml:space="preserve">10.1.12</t>
  </si>
  <si>
    <t xml:space="preserve">Registro de gaveta bruto, latão, roscável, 1" - Fornecimento e instalação  </t>
  </si>
  <si>
    <t xml:space="preserve">10.1.13</t>
  </si>
  <si>
    <t xml:space="preserve">Mangote de incêndio, 1", comprimento=30 m com Esguicho tipo jato solido, em latao, engate rápido 32mm </t>
  </si>
  <si>
    <t xml:space="preserve">10.1.14</t>
  </si>
  <si>
    <t xml:space="preserve">Uniao tipo storz, com empatacao interna tipo anel de expansao, engate rapido 1 1/2", para mangueira de combate a incendio predial  </t>
  </si>
  <si>
    <t xml:space="preserve">10.1.15</t>
  </si>
  <si>
    <t xml:space="preserve">União, em ferro galvanizado, dn50 (2"), conexão rosqueada, instalado em rede de alimentação para hidrante-fornecimento e instalação</t>
  </si>
  <si>
    <t xml:space="preserve">10.1.16</t>
  </si>
  <si>
    <t xml:space="preserve">Registro gaveta bruto, latão ø2"­ fornecimento e instalação  </t>
  </si>
  <si>
    <t xml:space="preserve">10.1.17</t>
  </si>
  <si>
    <t xml:space="preserve">Caixa de incêndio 60x90x23cm inclusive registro globo – fornecimento e instalação</t>
  </si>
  <si>
    <t xml:space="preserve">10.1.18</t>
  </si>
  <si>
    <t xml:space="preserve">Válvula de retenção vertical ø50mm(2")  - fornecimento e instalação </t>
  </si>
  <si>
    <t xml:space="preserve">10.1.19</t>
  </si>
  <si>
    <t xml:space="preserve">Válvula de retenção horizontal ø50mm(2")  - fornecimento e instalação  </t>
  </si>
  <si>
    <t xml:space="preserve">10.1.20</t>
  </si>
  <si>
    <t xml:space="preserve">Válvula de globo angular 45º ø50mm(2")  - fornecimento e instalação  </t>
  </si>
  <si>
    <t xml:space="preserve">10.1.21</t>
  </si>
  <si>
    <t xml:space="preserve">Adaptador storz 2"</t>
  </si>
  <si>
    <t xml:space="preserve">10.1.22</t>
  </si>
  <si>
    <t xml:space="preserve">Tampão storz 2"</t>
  </si>
  <si>
    <t xml:space="preserve">10.1.23</t>
  </si>
  <si>
    <t xml:space="preserve">Interligação de novos pontos de abastecimento a rede existente</t>
  </si>
  <si>
    <t xml:space="preserve">10.1.24</t>
  </si>
  <si>
    <t xml:space="preserve">Motobomba centrifuga com motor elétrico monoestágio 5,0cv</t>
  </si>
  <si>
    <t xml:space="preserve">10.1.25</t>
  </si>
  <si>
    <t xml:space="preserve">Bomba joquey motor de1,5cv  </t>
  </si>
  <si>
    <t xml:space="preserve">10.1.26</t>
  </si>
  <si>
    <t xml:space="preserve">Quadro de comando para bombas  </t>
  </si>
  <si>
    <t xml:space="preserve">10.1.27</t>
  </si>
  <si>
    <t xml:space="preserve">Manometro diâmetro nominal Ø 50mm, conexão inferior roscada 1/4” BSP, tipo reto, escala 0 a 100Kgf/cm</t>
  </si>
  <si>
    <t xml:space="preserve">10.1.28</t>
  </si>
  <si>
    <t xml:space="preserve">Perfilado de seção 38x76 mm para suporte de até 3 tubos horizontais.af_05/2015  </t>
  </si>
  <si>
    <t xml:space="preserve">10.1.29</t>
  </si>
  <si>
    <t xml:space="preserve">Caixa de alvenaria maciça 40x60cm revestido internamento com argamassa de cimento e areia com tampa metalica</t>
  </si>
  <si>
    <t xml:space="preserve">10.2.</t>
  </si>
  <si>
    <t xml:space="preserve">INSTALAÇÕES ELÉTRICAS</t>
  </si>
  <si>
    <t xml:space="preserve">10.2.1</t>
  </si>
  <si>
    <t xml:space="preserve">CABO DE COBRE, FLEXIVEL, CLASSE 4 OU 5, ISOLACAO EM PVC/A, ANTICHAMA BWF-B, 1 CONDUTOR, 450/750 V, SECAO NOMINAL 35 MM2</t>
  </si>
  <si>
    <t xml:space="preserve">10.2.2</t>
  </si>
  <si>
    <t xml:space="preserve">Eletrocalha lisa em chapa de aço galvanizado # 22, tipo "U", com tampa largura 100 mm x altura 50 mm, instalação superior, inclusive conexões</t>
  </si>
  <si>
    <t xml:space="preserve">SERVIÇOS COMPLEMENTARES</t>
  </si>
  <si>
    <t xml:space="preserve">11.1.</t>
  </si>
  <si>
    <t xml:space="preserve">DESMOBILIZAÇÃO CANTEIRO DE OBRAS</t>
  </si>
  <si>
    <t xml:space="preserve">11.1.1</t>
  </si>
  <si>
    <t xml:space="preserve">Limpeza final para entrega da obra - áreas de intervenção</t>
  </si>
  <si>
    <t xml:space="preserve">11.2.</t>
  </si>
  <si>
    <t xml:space="preserve">SERVIÇOS FINAIS</t>
  </si>
  <si>
    <t xml:space="preserve">11.2.1</t>
  </si>
  <si>
    <t xml:space="preserve">Teste de pressão no sistema de hidrantes</t>
  </si>
  <si>
    <t xml:space="preserve">TOTAL GERAL C/BDI</t>
  </si>
  <si>
    <t xml:space="preserve">MAT/EQUIP.</t>
  </si>
  <si>
    <t xml:space="preserve">MÃO DE OBRA</t>
  </si>
  <si>
    <t xml:space="preserve">TOTAL</t>
  </si>
  <si>
    <t xml:space="preserve">PLANILHA DE COMPOSIÇÃO DO BDI</t>
  </si>
  <si>
    <t xml:space="preserve">Despesas Indiretas</t>
  </si>
  <si>
    <t xml:space="preserve">  Administração Central</t>
  </si>
  <si>
    <t xml:space="preserve">  Seguros</t>
  </si>
  <si>
    <t xml:space="preserve">  Garantias</t>
  </si>
  <si>
    <t xml:space="preserve">  Riscos</t>
  </si>
  <si>
    <t xml:space="preserve">Despesas Financeiras</t>
  </si>
  <si>
    <t xml:space="preserve">Lucro</t>
  </si>
  <si>
    <t xml:space="preserve">Tributos</t>
  </si>
  <si>
    <t xml:space="preserve">  PIS</t>
  </si>
  <si>
    <t xml:space="preserve">  COFINS</t>
  </si>
  <si>
    <t xml:space="preserve">  ISS</t>
  </si>
  <si>
    <t xml:space="preserve">  CONTRIBUIÇÃO PREVIDENCIÁRIA</t>
  </si>
  <si>
    <t xml:space="preserve">         Cálculo do BDI =</t>
  </si>
  <si>
    <r>
      <rPr>
        <sz val="10"/>
        <rFont val="Arial"/>
        <family val="2"/>
        <charset val="1"/>
      </rPr>
      <t xml:space="preserve">(1 + ( </t>
    </r>
    <r>
      <rPr>
        <b val="true"/>
        <sz val="10"/>
        <rFont val="Arial"/>
        <family val="2"/>
        <charset val="1"/>
      </rPr>
      <t xml:space="preserve">AC</t>
    </r>
    <r>
      <rPr>
        <sz val="10"/>
        <color rgb="FF000000"/>
        <rFont val="Arial"/>
        <family val="2"/>
        <charset val="1"/>
      </rPr>
      <t xml:space="preserve"> + </t>
    </r>
    <r>
      <rPr>
        <b val="true"/>
        <sz val="10"/>
        <rFont val="Arial"/>
        <family val="2"/>
        <charset val="1"/>
      </rPr>
      <t xml:space="preserve">S</t>
    </r>
    <r>
      <rPr>
        <sz val="10"/>
        <color rgb="FF000000"/>
        <rFont val="Arial"/>
        <family val="2"/>
        <charset val="1"/>
      </rPr>
      <t xml:space="preserve"> +</t>
    </r>
    <r>
      <rPr>
        <b val="true"/>
        <sz val="10"/>
        <color rgb="FF000000"/>
        <rFont val="Arial"/>
        <family val="2"/>
        <charset val="1"/>
      </rPr>
      <t xml:space="preserve"> G</t>
    </r>
    <r>
      <rPr>
        <sz val="10"/>
        <color rgb="FF000000"/>
        <rFont val="Arial"/>
        <family val="2"/>
        <charset val="1"/>
      </rPr>
      <t xml:space="preserve"> + </t>
    </r>
    <r>
      <rPr>
        <b val="true"/>
        <sz val="10"/>
        <color rgb="FF000000"/>
        <rFont val="Arial"/>
        <family val="2"/>
        <charset val="1"/>
      </rPr>
      <t xml:space="preserve">R </t>
    </r>
    <r>
      <rPr>
        <sz val="10"/>
        <color rgb="FF000000"/>
        <rFont val="Arial"/>
        <family val="2"/>
        <charset val="1"/>
      </rPr>
      <t xml:space="preserve">) )  x  ( 1 + </t>
    </r>
    <r>
      <rPr>
        <b val="true"/>
        <sz val="10"/>
        <rFont val="Arial"/>
        <family val="2"/>
        <charset val="1"/>
      </rPr>
      <t xml:space="preserve">DF</t>
    </r>
    <r>
      <rPr>
        <sz val="10"/>
        <color rgb="FF000000"/>
        <rFont val="Arial"/>
        <family val="2"/>
        <charset val="1"/>
      </rPr>
      <t xml:space="preserve"> )  x  ( 1 +</t>
    </r>
    <r>
      <rPr>
        <b val="true"/>
        <sz val="10"/>
        <rFont val="Arial"/>
        <family val="2"/>
        <charset val="1"/>
      </rPr>
      <t xml:space="preserve"> L</t>
    </r>
    <r>
      <rPr>
        <sz val="10"/>
        <color rgb="FF000000"/>
        <rFont val="Arial"/>
        <family val="2"/>
        <charset val="1"/>
      </rPr>
      <t xml:space="preserve"> ) </t>
    </r>
  </si>
  <si>
    <t xml:space="preserve"> -1 =</t>
  </si>
  <si>
    <r>
      <rPr>
        <sz val="10"/>
        <rFont val="Arial"/>
        <family val="2"/>
        <charset val="1"/>
      </rPr>
      <t xml:space="preserve">(  1 - </t>
    </r>
    <r>
      <rPr>
        <b val="true"/>
        <sz val="10"/>
        <rFont val="Arial"/>
        <family val="2"/>
        <charset val="1"/>
      </rPr>
      <t xml:space="preserve">I</t>
    </r>
    <r>
      <rPr>
        <sz val="10"/>
        <color rgb="FF000000"/>
        <rFont val="Arial"/>
        <family val="2"/>
        <charset val="1"/>
      </rPr>
      <t xml:space="preserve">  )</t>
    </r>
  </si>
  <si>
    <t xml:space="preserve">BDI =</t>
  </si>
  <si>
    <r>
      <rPr>
        <b val="true"/>
        <sz val="11"/>
        <rFont val="Arial"/>
        <family val="2"/>
        <charset val="1"/>
      </rPr>
      <t xml:space="preserve">AC</t>
    </r>
    <r>
      <rPr>
        <sz val="11"/>
        <color rgb="FF000000"/>
        <rFont val="Arial"/>
        <family val="2"/>
        <charset val="1"/>
      </rPr>
      <t xml:space="preserve"> - taxa de rateio da administração central </t>
    </r>
  </si>
  <si>
    <r>
      <rPr>
        <b val="true"/>
        <sz val="11"/>
        <rFont val="Arial"/>
        <family val="2"/>
        <charset val="1"/>
      </rPr>
      <t xml:space="preserve">S</t>
    </r>
    <r>
      <rPr>
        <sz val="11"/>
        <color rgb="FF000000"/>
        <rFont val="Arial"/>
        <family val="2"/>
        <charset val="1"/>
      </rPr>
      <t xml:space="preserve">   -  taxa representativa de Seguros </t>
    </r>
  </si>
  <si>
    <r>
      <rPr>
        <b val="true"/>
        <sz val="11"/>
        <rFont val="Arial"/>
        <family val="2"/>
        <charset val="1"/>
      </rPr>
      <t xml:space="preserve">G</t>
    </r>
    <r>
      <rPr>
        <sz val="11"/>
        <color rgb="FF000000"/>
        <rFont val="Arial"/>
        <family val="2"/>
        <charset val="1"/>
      </rPr>
      <t xml:space="preserve">  -  taxa que representa o ônus das garantias exigidas </t>
    </r>
  </si>
  <si>
    <r>
      <rPr>
        <b val="true"/>
        <sz val="11"/>
        <rFont val="Arial"/>
        <family val="2"/>
        <charset val="1"/>
      </rPr>
      <t xml:space="preserve">R</t>
    </r>
    <r>
      <rPr>
        <sz val="11"/>
        <color rgb="FF000000"/>
        <rFont val="Arial"/>
        <family val="2"/>
        <charset val="1"/>
      </rPr>
      <t xml:space="preserve">   - taxa de riscos e imprevistos </t>
    </r>
  </si>
  <si>
    <r>
      <rPr>
        <b val="true"/>
        <sz val="11"/>
        <rFont val="Arial"/>
        <family val="2"/>
        <charset val="1"/>
      </rPr>
      <t xml:space="preserve">DF</t>
    </r>
    <r>
      <rPr>
        <sz val="11"/>
        <color rgb="FF000000"/>
        <rFont val="Arial"/>
        <family val="2"/>
        <charset val="1"/>
      </rPr>
      <t xml:space="preserve"> - taxa representativa das despesas financeiras </t>
    </r>
  </si>
  <si>
    <r>
      <rPr>
        <b val="true"/>
        <sz val="11"/>
        <rFont val="Arial"/>
        <family val="2"/>
        <charset val="1"/>
      </rPr>
      <t xml:space="preserve">L</t>
    </r>
    <r>
      <rPr>
        <sz val="11"/>
        <color rgb="FF000000"/>
        <rFont val="Arial"/>
        <family val="2"/>
        <charset val="1"/>
      </rPr>
      <t xml:space="preserve">  -  taxa de lucro bruto</t>
    </r>
  </si>
  <si>
    <r>
      <rPr>
        <b val="true"/>
        <sz val="11"/>
        <rFont val="Arial"/>
        <family val="2"/>
        <charset val="1"/>
      </rPr>
      <t xml:space="preserve">I</t>
    </r>
    <r>
      <rPr>
        <sz val="11"/>
        <color rgb="FF000000"/>
        <rFont val="Arial"/>
        <family val="2"/>
        <charset val="1"/>
      </rPr>
      <t xml:space="preserve">  -   taxa representativa dos tributos (PIS, COFINS, ISS e CONTRIB. PREVIDENCIÁRIA)</t>
    </r>
  </si>
  <si>
    <r>
      <rPr>
        <b val="true"/>
        <sz val="11"/>
        <rFont val="Arial"/>
        <family val="2"/>
        <charset val="1"/>
      </rPr>
      <t xml:space="preserve">BDI - </t>
    </r>
    <r>
      <rPr>
        <sz val="11"/>
        <rFont val="Arial"/>
        <family val="2"/>
        <charset val="1"/>
      </rPr>
      <t xml:space="preserve">Bonificações e Despesas Indiretas </t>
    </r>
  </si>
  <si>
    <t xml:space="preserve">Declarações:</t>
  </si>
  <si>
    <t xml:space="preserve">1. A fórmula de cálculo do BDI é a prevista no Acórdão TCU nº 2.622/2013.</t>
  </si>
  <si>
    <t xml:space="preserve">2. Os tributos  IRPJ e CSLL não devem ser incluídos como despesas indiretas, pois são tributos incidentes sobre o lucro.</t>
  </si>
  <si>
    <t xml:space="preserve">3. Para o ISS foi adotada a alíquota do município de Porto Alegre (4%).  Como a base de cálculo é o preço do serviço excluídos os materiais fornecidos, foi considerado no cálculo do BDI uma alíquota equivalente.</t>
  </si>
  <si>
    <t xml:space="preserve">CRONOGRAMA FÍSICO-FINANCEIRO</t>
  </si>
  <si>
    <t xml:space="preserve">EXECUÇÃO DA ADEQUAÇÃO DA REDE DE HIDRANTES DA REGIONAL PORTO ALEGRE </t>
  </si>
  <si>
    <t xml:space="preserve">ETAPAS (trinta dias)</t>
  </si>
  <si>
    <t xml:space="preserve">dos serviços</t>
  </si>
  <si>
    <t xml:space="preserve">1ª</t>
  </si>
  <si>
    <t xml:space="preserve">2ª</t>
  </si>
  <si>
    <t xml:space="preserve">3ª</t>
  </si>
  <si>
    <t xml:space="preserve">4ª</t>
  </si>
  <si>
    <t xml:space="preserve">5ª</t>
  </si>
  <si>
    <t xml:space="preserve">Acumulada %</t>
  </si>
  <si>
    <t xml:space="preserve">R$</t>
  </si>
  <si>
    <t xml:space="preserve">Parcela</t>
  </si>
  <si>
    <t xml:space="preserve">Parcela acumuladas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</si>
</sst>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0%"/>
    <numFmt numFmtId="166" formatCode="_(* #,##0.00_);_(* \(#,##0.00\);_(* \-??_);_(@_)"/>
    <numFmt numFmtId="167" formatCode="_-* #,##0.00_-;\-* #,##0.00_-;_-* \-??_-;_-@_-"/>
    <numFmt numFmtId="168" formatCode="0.00"/>
    <numFmt numFmtId="169" formatCode="General"/>
    <numFmt numFmtId="170" formatCode="[$-416]mmm/yy"/>
    <numFmt numFmtId="171" formatCode="_(* #,##0.00_)"/>
    <numFmt numFmtId="172" formatCode="0.00%"/>
    <numFmt numFmtId="173" formatCode="#,##0.00"/>
    <numFmt numFmtId="174" formatCode="_(&quot;R$ &quot;* #,##0.00_);_(&quot;R$ &quot;* \(#,##0.00\);_(&quot;R$ &quot;* \-??_);_(@_)"/>
    <numFmt numFmtId="175" formatCode="dd/mm/yy"/>
    <numFmt numFmtId="176" formatCode="0.00000"/>
    <numFmt numFmtId="177" formatCode="_-* #,##0.00000_-;\-* #,##0.00000_-;_-* \-??_-;_-@_-"/>
    <numFmt numFmtId="178" formatCode="@"/>
    <numFmt numFmtId="179" formatCode="#,##0.00_);\(#,##0.00\)"/>
  </numFmts>
  <fonts count="2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i val="true"/>
      <sz val="14"/>
      <name val="Arial"/>
      <family val="2"/>
      <charset val="1"/>
    </font>
    <font>
      <b val="true"/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sz val="9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b val="true"/>
      <i val="true"/>
      <sz val="15"/>
      <name val="Arial"/>
      <family val="2"/>
      <charset val="1"/>
    </font>
    <font>
      <sz val="8"/>
      <name val="Arial"/>
      <family val="2"/>
      <charset val="1"/>
    </font>
    <font>
      <b val="true"/>
      <sz val="9"/>
      <name val="Arial"/>
      <family val="2"/>
      <charset val="1"/>
    </font>
    <font>
      <sz val="12"/>
      <name val="Arial"/>
      <family val="2"/>
      <charset val="1"/>
    </font>
    <font>
      <sz val="10"/>
      <color rgb="FF0000FF"/>
      <name val="Arial"/>
      <family val="2"/>
      <charset val="1"/>
    </font>
    <font>
      <sz val="10"/>
      <color rgb="FFFF0000"/>
      <name val="Arial"/>
      <family val="2"/>
      <charset val="1"/>
    </font>
    <font>
      <u val="single"/>
      <sz val="10"/>
      <name val="Arial"/>
      <family val="2"/>
      <charset val="1"/>
    </font>
    <font>
      <b val="true"/>
      <sz val="16"/>
      <name val="Arial"/>
      <family val="2"/>
      <charset val="1"/>
    </font>
    <font>
      <sz val="11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4"/>
      <name val="Arial"/>
      <family val="2"/>
      <charset val="1"/>
    </font>
    <font>
      <sz val="12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C6D9F1"/>
        <bgColor rgb="FFC0C0C0"/>
      </patternFill>
    </fill>
    <fill>
      <patternFill patternType="solid">
        <fgColor rgb="FFFF6600"/>
        <bgColor rgb="FFFF9900"/>
      </patternFill>
    </fill>
  </fills>
  <borders count="5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medium"/>
      <bottom style="dashed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8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7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3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3" borderId="5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8" xfId="0" applyFont="false" applyBorder="true" applyAlignment="true" applyProtection="true">
      <alignment horizontal="left" vertical="bottom" textRotation="0" wrapText="false" indent="1" shrinkToFit="false"/>
      <protection locked="true" hidden="false"/>
    </xf>
    <xf numFmtId="171" fontId="4" fillId="0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10" xfId="19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9" xfId="0" applyFont="false" applyBorder="true" applyAlignment="true" applyProtection="true">
      <alignment horizontal="left" vertical="bottom" textRotation="0" wrapText="false" indent="1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left" vertical="bottom" textRotation="0" wrapText="false" indent="1" shrinkToFit="false"/>
      <protection locked="true" hidden="false"/>
    </xf>
    <xf numFmtId="166" fontId="4" fillId="0" borderId="1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left" vertical="bottom" textRotation="0" wrapText="false" indent="1" shrinkToFit="false"/>
      <protection locked="true" hidden="false"/>
    </xf>
    <xf numFmtId="166" fontId="4" fillId="0" borderId="1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7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4" borderId="1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4" borderId="2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2" fontId="12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73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7" fillId="0" borderId="0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2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7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3" fontId="10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4" fontId="7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5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14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0" fillId="0" borderId="2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2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6" fillId="3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6" fillId="3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3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3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0" fillId="3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3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5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5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5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5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5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0" fillId="5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5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0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0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4" fillId="0" borderId="1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3" fontId="4" fillId="2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73" fontId="4" fillId="2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4" fillId="0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6" fillId="3" borderId="9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3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9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0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0" fillId="0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3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9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71" fontId="4" fillId="3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7" fillId="0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7" fillId="0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3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3" borderId="9" xf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9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9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3" fontId="4" fillId="2" borderId="9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4" fillId="0" borderId="9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3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0" borderId="2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" fillId="0" borderId="2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2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0" borderId="2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4" borderId="1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4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0" fillId="4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0" fillId="4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0" fillId="4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0" fillId="4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8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8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73" fontId="0" fillId="0" borderId="28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0" borderId="28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9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6" fontId="4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1" fillId="0" borderId="31" xfId="21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1" fillId="0" borderId="6" xfId="21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2" fillId="0" borderId="34" xfId="21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2" fontId="21" fillId="0" borderId="31" xfId="2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2" fontId="21" fillId="0" borderId="6" xfId="2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10" fillId="0" borderId="34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6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2" fillId="6" borderId="34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0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8" fontId="2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2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7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7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8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70" fontId="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2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2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2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3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2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2" borderId="0" xfId="0" applyFont="true" applyBorder="false" applyAlignment="true" applyProtection="true">
      <alignment horizontal="left" vertical="center" textRotation="0" wrapText="false" indent="1" shrinkToFit="false"/>
      <protection locked="true" hidden="false"/>
    </xf>
    <xf numFmtId="164" fontId="9" fillId="2" borderId="3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9" fontId="9" fillId="3" borderId="1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9" fillId="2" borderId="3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2" borderId="3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2" borderId="3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38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9" fillId="2" borderId="3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9" fillId="0" borderId="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9" fillId="2" borderId="3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2" borderId="3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2" borderId="4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2" borderId="4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9" fillId="2" borderId="4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9" fontId="9" fillId="3" borderId="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9" fillId="0" borderId="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9" fillId="2" borderId="4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9" fillId="2" borderId="4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9" fontId="9" fillId="2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9" fillId="2" borderId="4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9" fillId="2" borderId="1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4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9" fontId="9" fillId="2" borderId="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9" fillId="2" borderId="3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9" fillId="2" borderId="4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4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10" fillId="4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10" fillId="4" borderId="45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4" borderId="4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10" fillId="4" borderId="4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4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5" borderId="4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5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" fillId="5" borderId="1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" fillId="5" borderId="4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5" borderId="4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5" borderId="4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4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4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4" borderId="4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10" fillId="4" borderId="4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9" fontId="10" fillId="4" borderId="47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5" borderId="5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5" borderId="5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5" borderId="2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" fillId="5" borderId="2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" fillId="5" borderId="5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5" borderId="3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5" borderId="5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26" fillId="0" borderId="0" xfId="22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0" xfId="20"/>
    <cellStyle name="Normal 11 3" xfId="21"/>
    <cellStyle name="Normal 2" xfId="22"/>
    <cellStyle name="Normal 2 2" xfId="23"/>
    <cellStyle name="Normal 3" xfId="24"/>
    <cellStyle name="Normal 4" xfId="25"/>
    <cellStyle name="Normal 5" xfId="26"/>
    <cellStyle name="Porcentagem 2" xfId="27"/>
    <cellStyle name="Porcentagem 2 2" xfId="28"/>
    <cellStyle name="Porcentagem 3" xfId="29"/>
    <cellStyle name="Separador de milhares 2" xfId="30"/>
    <cellStyle name="Separador de milhares 2 2" xfId="31"/>
    <cellStyle name="Vírgula 2" xfId="32"/>
    <cellStyle name="Vírgula 3" xfId="33"/>
    <cellStyle name="Vírgula 3 2" xfId="34"/>
    <cellStyle name="Vírgula 4" xfId="35"/>
  </cellStyles>
  <dxfs count="1">
    <dxf>
      <font>
        <name val="Arial"/>
        <charset val="1"/>
        <family val="0"/>
      </font>
      <alignment horizontal="general" vertical="bottom" textRotation="0" wrapText="false" indent="0" shrinkToFit="false"/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75" zeroHeight="false" outlineLevelRow="0" outlineLevelCol="0"/>
  <cols>
    <col collapsed="false" customWidth="true" hidden="false" outlineLevel="0" max="1" min="1" style="1" width="11.85"/>
    <col collapsed="false" customWidth="true" hidden="false" outlineLevel="0" max="2" min="2" style="1" width="102.27"/>
    <col collapsed="false" customWidth="true" hidden="false" outlineLevel="0" max="3" min="3" style="2" width="25"/>
    <col collapsed="false" customWidth="true" hidden="false" outlineLevel="0" max="4" min="4" style="3" width="12.71"/>
    <col collapsed="false" customWidth="true" hidden="false" outlineLevel="0" max="5" min="5" style="1" width="2"/>
    <col collapsed="false" customWidth="true" hidden="false" outlineLevel="0" max="8" min="8" style="1" width="12.61"/>
  </cols>
  <sheetData>
    <row r="1" customFormat="false" ht="17.25" hidden="false" customHeight="false" outlineLevel="0" collapsed="false">
      <c r="A1" s="4" t="s">
        <v>0</v>
      </c>
    </row>
    <row r="2" customFormat="false" ht="15" hidden="false" customHeight="false" outlineLevel="0" collapsed="false">
      <c r="A2" s="5" t="s">
        <v>1</v>
      </c>
      <c r="B2" s="6" t="str">
        <f aca="false">ORÇAMENTO!B3</f>
        <v> EXECUÇÃO DA ADEQUAÇÃO DA REDE DE HIDRANTES DA REGIONAL PORTO ALEGRE </v>
      </c>
    </row>
    <row r="3" customFormat="false" ht="15" hidden="false" customHeight="false" outlineLevel="0" collapsed="false">
      <c r="A3" s="5" t="s">
        <v>2</v>
      </c>
      <c r="B3" s="7" t="str">
        <f aca="false">ORÇAMENTO!B5</f>
        <v>AVENIDA AUGUSTO DE CARVALHO Nº 1133, PORTO ALEGRE/RS</v>
      </c>
      <c r="C3" s="8" t="str">
        <f aca="false">ORÇAMENTO!K4</f>
        <v>DATA ORÇAMENTO/VERSÃO:</v>
      </c>
      <c r="D3" s="9" t="n">
        <f aca="false">ORÇAMENTO!M4</f>
        <v>0</v>
      </c>
    </row>
    <row r="4" customFormat="false" ht="12.75" hidden="false" customHeight="false" outlineLevel="0" collapsed="false">
      <c r="D4" s="10"/>
    </row>
    <row r="5" s="15" customFormat="true" ht="25.5" hidden="false" customHeight="true" outlineLevel="0" collapsed="false">
      <c r="A5" s="11" t="s">
        <v>3</v>
      </c>
      <c r="B5" s="12" t="s">
        <v>4</v>
      </c>
      <c r="C5" s="13" t="s">
        <v>5</v>
      </c>
      <c r="D5" s="14" t="s">
        <v>6</v>
      </c>
    </row>
    <row r="6" s="20" customFormat="true" ht="13.15" hidden="false" customHeight="false" outlineLevel="0" collapsed="false">
      <c r="A6" s="16"/>
      <c r="B6" s="17"/>
      <c r="C6" s="18" t="s">
        <v>7</v>
      </c>
      <c r="D6" s="19" t="s">
        <v>8</v>
      </c>
    </row>
    <row r="7" customFormat="false" ht="12.75" hidden="false" customHeight="false" outlineLevel="0" collapsed="false">
      <c r="A7" s="21" t="s">
        <v>9</v>
      </c>
      <c r="B7" s="22" t="str">
        <f aca="false">ORÇAMENTO!E11</f>
        <v>SERVIÇOS INICIAIS</v>
      </c>
      <c r="C7" s="23" t="n">
        <f aca="false">ORÇAMENTO!M11</f>
        <v>0</v>
      </c>
      <c r="D7" s="24" t="e">
        <f aca="false">C7/$C$22</f>
        <v>#DIV/0!</v>
      </c>
    </row>
    <row r="8" customFormat="false" ht="12.75" hidden="false" customHeight="false" outlineLevel="0" collapsed="false">
      <c r="A8" s="21" t="s">
        <v>10</v>
      </c>
      <c r="B8" s="25" t="str">
        <f aca="false">ORÇAMENTO!E40</f>
        <v>INFRAESTRUTURA</v>
      </c>
      <c r="C8" s="23" t="n">
        <f aca="false">ORÇAMENTO!M40</f>
        <v>0</v>
      </c>
      <c r="D8" s="24" t="e">
        <f aca="false">C8/$C$22</f>
        <v>#DIV/0!</v>
      </c>
    </row>
    <row r="9" customFormat="false" ht="12.75" hidden="false" customHeight="false" outlineLevel="0" collapsed="false">
      <c r="A9" s="26" t="s">
        <v>11</v>
      </c>
      <c r="B9" s="25" t="str">
        <f aca="false">ORÇAMENTO!E46</f>
        <v>SUPERESTRUTURA</v>
      </c>
      <c r="C9" s="23" t="n">
        <f aca="false">ORÇAMENTO!M46</f>
        <v>0</v>
      </c>
      <c r="D9" s="24" t="e">
        <f aca="false">C9/$C$22</f>
        <v>#DIV/0!</v>
      </c>
    </row>
    <row r="10" customFormat="false" ht="12.75" hidden="false" customHeight="false" outlineLevel="0" collapsed="false">
      <c r="A10" s="26" t="s">
        <v>12</v>
      </c>
      <c r="B10" s="25" t="str">
        <f aca="false">ORÇAMENTO!E50</f>
        <v>PAREDES, PAINÉIS e DIVISÓRIAS</v>
      </c>
      <c r="C10" s="23" t="n">
        <f aca="false">ORÇAMENTO!M50</f>
        <v>0</v>
      </c>
      <c r="D10" s="24" t="e">
        <f aca="false">C10/$C$22</f>
        <v>#DIV/0!</v>
      </c>
    </row>
    <row r="11" customFormat="false" ht="12.75" hidden="false" customHeight="false" outlineLevel="0" collapsed="false">
      <c r="A11" s="26" t="s">
        <v>13</v>
      </c>
      <c r="B11" s="25" t="str">
        <f aca="false">ORÇAMENTO!E54</f>
        <v>IMPERMEABILIZAÇÃO E TRATAMENTOS ESPECIAIS</v>
      </c>
      <c r="C11" s="23" t="n">
        <f aca="false">ORÇAMENTO!M54</f>
        <v>0</v>
      </c>
      <c r="D11" s="24" t="e">
        <f aca="false">C11/$C$22</f>
        <v>#DIV/0!</v>
      </c>
    </row>
    <row r="12" customFormat="false" ht="12.75" hidden="false" customHeight="false" outlineLevel="0" collapsed="false">
      <c r="A12" s="21" t="s">
        <v>14</v>
      </c>
      <c r="B12" s="25" t="str">
        <f aca="false">ORÇAMENTO!E59</f>
        <v>REVESTIMENTOS DE FORROS</v>
      </c>
      <c r="C12" s="23" t="n">
        <f aca="false">ORÇAMENTO!M59</f>
        <v>0</v>
      </c>
      <c r="D12" s="24" t="e">
        <f aca="false">C12/$C$22</f>
        <v>#DIV/0!</v>
      </c>
    </row>
    <row r="13" customFormat="false" ht="12.75" hidden="false" customHeight="false" outlineLevel="0" collapsed="false">
      <c r="A13" s="21" t="s">
        <v>15</v>
      </c>
      <c r="B13" s="25" t="str">
        <f aca="false">ORÇAMENTO!E63</f>
        <v>REVESTIMENTO DE PAREDES </v>
      </c>
      <c r="C13" s="23" t="n">
        <f aca="false">ORÇAMENTO!M63</f>
        <v>0</v>
      </c>
      <c r="D13" s="24" t="e">
        <f aca="false">C13/$C$22</f>
        <v>#DIV/0!</v>
      </c>
    </row>
    <row r="14" customFormat="false" ht="12.75" hidden="false" customHeight="false" outlineLevel="0" collapsed="false">
      <c r="A14" s="21" t="s">
        <v>16</v>
      </c>
      <c r="B14" s="25" t="str">
        <f aca="false">ORÇAMENTO!E68</f>
        <v>PISOS INTERNOS/EXTERNOS</v>
      </c>
      <c r="C14" s="23" t="n">
        <f aca="false">ORÇAMENTO!M68</f>
        <v>0</v>
      </c>
      <c r="D14" s="24" t="e">
        <f aca="false">C14/$C$22</f>
        <v>#DIV/0!</v>
      </c>
    </row>
    <row r="15" customFormat="false" ht="12.75" hidden="false" customHeight="false" outlineLevel="0" collapsed="false">
      <c r="A15" s="26" t="s">
        <v>17</v>
      </c>
      <c r="B15" s="25" t="str">
        <f aca="false">ORÇAMENTO!E77</f>
        <v>PINTURA</v>
      </c>
      <c r="C15" s="23" t="n">
        <f aca="false">ORÇAMENTO!M77</f>
        <v>0</v>
      </c>
      <c r="D15" s="24" t="e">
        <f aca="false">C15/$C$22</f>
        <v>#DIV/0!</v>
      </c>
    </row>
    <row r="16" customFormat="false" ht="12.75" hidden="false" customHeight="false" outlineLevel="0" collapsed="false">
      <c r="A16" s="26" t="s">
        <v>18</v>
      </c>
      <c r="B16" s="25" t="str">
        <f aca="false">ORÇAMENTO!E83</f>
        <v>INSTALAÇÕES PREVENÇÃO CONTRA INCÊNIDO</v>
      </c>
      <c r="C16" s="23" t="n">
        <f aca="false">ORÇAMENTO!M83</f>
        <v>0</v>
      </c>
      <c r="D16" s="24" t="e">
        <f aca="false">C16/$C$22</f>
        <v>#DIV/0!</v>
      </c>
    </row>
    <row r="17" customFormat="false" ht="12.75" hidden="false" customHeight="false" outlineLevel="0" collapsed="false">
      <c r="A17" s="26" t="s">
        <v>19</v>
      </c>
      <c r="B17" s="25" t="str">
        <f aca="false">ORÇAMENTO!E118</f>
        <v>SERVIÇOS COMPLEMENTARES</v>
      </c>
      <c r="C17" s="23" t="n">
        <f aca="false">ORÇAMENTO!M118</f>
        <v>0</v>
      </c>
      <c r="D17" s="24" t="e">
        <f aca="false">C17/$C$22</f>
        <v>#DIV/0!</v>
      </c>
    </row>
    <row r="18" customFormat="false" ht="12.75" hidden="false" customHeight="false" outlineLevel="0" collapsed="false">
      <c r="A18" s="27"/>
      <c r="B18" s="28"/>
      <c r="C18" s="29"/>
      <c r="D18" s="30"/>
    </row>
    <row r="19" customFormat="false" ht="12.75" hidden="false" customHeight="false" outlineLevel="0" collapsed="false">
      <c r="A19" s="27"/>
      <c r="B19" s="28"/>
      <c r="C19" s="29"/>
      <c r="D19" s="30"/>
    </row>
    <row r="20" customFormat="false" ht="12.75" hidden="false" customHeight="false" outlineLevel="0" collapsed="false">
      <c r="A20" s="31"/>
      <c r="B20" s="25"/>
      <c r="C20" s="32"/>
      <c r="D20" s="30"/>
    </row>
    <row r="21" customFormat="false" ht="12.75" hidden="false" customHeight="false" outlineLevel="0" collapsed="false">
      <c r="A21" s="33"/>
      <c r="B21" s="34"/>
      <c r="C21" s="35"/>
      <c r="D21" s="30"/>
    </row>
    <row r="22" customFormat="false" ht="25.5" hidden="false" customHeight="true" outlineLevel="0" collapsed="false">
      <c r="A22" s="36"/>
      <c r="B22" s="37" t="s">
        <v>20</v>
      </c>
      <c r="C22" s="38" t="n">
        <f aca="false">SUM(C7:C17)</f>
        <v>0</v>
      </c>
      <c r="D22" s="39" t="e">
        <f aca="false">SUM(D7:D17)</f>
        <v>#DIV/0!</v>
      </c>
    </row>
    <row r="23" customFormat="false" ht="15" hidden="false" customHeight="false" outlineLevel="0" collapsed="false">
      <c r="A23" s="40"/>
      <c r="E23" s="41"/>
    </row>
    <row r="24" customFormat="false" ht="12.8" hidden="false" customHeight="false" outlineLevel="0" collapsed="false"/>
    <row r="25" customFormat="false" ht="12.8" hidden="false" customHeight="false" outlineLevel="0" collapsed="false"/>
    <row r="26" customFormat="false" ht="12.8" hidden="false" customHeight="false" outlineLevel="0" collapsed="false"/>
    <row r="27" customFormat="false" ht="12.8" hidden="false" customHeight="false" outlineLevel="0" collapsed="false">
      <c r="H27" s="42"/>
    </row>
    <row r="28" customFormat="false" ht="12.8" hidden="false" customHeight="false" outlineLevel="0" collapsed="false">
      <c r="H28" s="43"/>
    </row>
    <row r="29" customFormat="false" ht="12.8" hidden="false" customHeight="false" outlineLevel="0" collapsed="false"/>
    <row r="30" customFormat="false" ht="12.8" hidden="false" customHeight="false" outlineLevel="0" collapsed="false"/>
    <row r="31" customFormat="false" ht="12.8" hidden="false" customHeight="false" outlineLevel="0" collapsed="false"/>
  </sheetData>
  <printOptions headings="false" gridLines="false" gridLinesSet="true" horizontalCentered="true" verticalCentered="false"/>
  <pageMargins left="0.236111111111111" right="0.236111111111111" top="0.984027777777778" bottom="0.39375" header="0.708333333333333" footer="0.511811023622047"/>
  <pageSetup paperSize="9" scale="70" fitToWidth="1" fitToHeight="1" pageOrder="overThenDown" orientation="landscape" blackAndWhite="false" draft="false" cellComments="none" horizontalDpi="300" verticalDpi="300" copies="1"/>
  <headerFooter differentFirst="false" differentOddEven="false">
    <oddHeader>&amp;RFolha &amp;P / &amp;N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3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M2" activeCellId="0" sqref="M2"/>
    </sheetView>
  </sheetViews>
  <sheetFormatPr defaultColWidth="9.875" defaultRowHeight="12.75" zeroHeight="false" outlineLevelRow="0" outlineLevelCol="0"/>
  <cols>
    <col collapsed="false" customWidth="true" hidden="false" outlineLevel="0" max="1" min="1" style="44" width="11.72"/>
    <col collapsed="false" customWidth="true" hidden="false" outlineLevel="0" max="2" min="2" style="15" width="11.99"/>
    <col collapsed="false" customWidth="true" hidden="false" outlineLevel="0" max="3" min="3" style="15" width="8.4"/>
    <col collapsed="false" customWidth="true" hidden="false" outlineLevel="0" max="4" min="4" style="15" width="9.27"/>
    <col collapsed="false" customWidth="true" hidden="false" outlineLevel="0" max="5" min="5" style="45" width="56.13"/>
    <col collapsed="false" customWidth="true" hidden="false" outlineLevel="0" max="6" min="6" style="15" width="7.61"/>
    <col collapsed="false" customWidth="true" hidden="false" outlineLevel="0" max="7" min="7" style="15" width="11.12"/>
    <col collapsed="false" customWidth="true" hidden="false" outlineLevel="0" max="8" min="8" style="46" width="12.86"/>
    <col collapsed="false" customWidth="true" hidden="false" outlineLevel="0" max="9" min="9" style="46" width="12.13"/>
    <col collapsed="false" customWidth="true" hidden="false" outlineLevel="0" max="10" min="10" style="44" width="15.27"/>
    <col collapsed="false" customWidth="true" hidden="false" outlineLevel="0" max="11" min="11" style="44" width="16.6"/>
    <col collapsed="false" customWidth="true" hidden="false" outlineLevel="0" max="12" min="12" style="44" width="15.73"/>
    <col collapsed="false" customWidth="true" hidden="false" outlineLevel="0" max="13" min="13" style="44" width="16.88"/>
    <col collapsed="false" customWidth="true" hidden="false" outlineLevel="0" max="14" min="14" style="44" width="9.13"/>
    <col collapsed="false" customWidth="false" hidden="false" outlineLevel="0" max="1024" min="15" style="44" width="9.86"/>
  </cols>
  <sheetData>
    <row r="1" customFormat="false" ht="18.95" hidden="false" customHeight="true" outlineLevel="0" collapsed="false">
      <c r="A1" s="47" t="s">
        <v>21</v>
      </c>
      <c r="C1" s="48"/>
      <c r="D1" s="48"/>
      <c r="E1" s="49"/>
      <c r="F1" s="50"/>
      <c r="G1" s="50"/>
      <c r="H1" s="51"/>
      <c r="I1" s="51"/>
      <c r="J1" s="51"/>
      <c r="K1" s="5" t="s">
        <v>22</v>
      </c>
      <c r="L1" s="52"/>
      <c r="M1" s="53" t="n">
        <v>0</v>
      </c>
      <c r="N1" s="54"/>
    </row>
    <row r="2" customFormat="false" ht="13.5" hidden="false" customHeight="true" outlineLevel="0" collapsed="false">
      <c r="A2" s="47"/>
      <c r="C2" s="48"/>
      <c r="D2" s="48"/>
      <c r="E2" s="49"/>
      <c r="F2" s="50"/>
      <c r="G2" s="50"/>
      <c r="H2" s="51"/>
      <c r="I2" s="51"/>
      <c r="J2" s="51"/>
      <c r="K2" s="5" t="s">
        <v>23</v>
      </c>
      <c r="L2" s="5"/>
      <c r="M2" s="55" t="n">
        <f aca="false">'BDI Analítico'!F25</f>
        <v>0</v>
      </c>
      <c r="N2" s="54"/>
    </row>
    <row r="3" customFormat="false" ht="14.1" hidden="false" customHeight="true" outlineLevel="0" collapsed="false">
      <c r="A3" s="5" t="s">
        <v>1</v>
      </c>
      <c r="B3" s="56" t="s">
        <v>24</v>
      </c>
      <c r="C3" s="56"/>
      <c r="D3" s="56"/>
      <c r="E3" s="56"/>
      <c r="F3" s="56"/>
      <c r="G3" s="56"/>
      <c r="H3" s="56"/>
      <c r="I3" s="56"/>
      <c r="J3" s="56"/>
      <c r="K3" s="5" t="s">
        <v>25</v>
      </c>
      <c r="L3" s="5"/>
      <c r="M3" s="57"/>
      <c r="N3" s="54"/>
    </row>
    <row r="4" customFormat="false" ht="14.1" hidden="false" customHeight="true" outlineLevel="0" collapsed="false">
      <c r="A4" s="5"/>
      <c r="B4" s="58"/>
      <c r="C4" s="50"/>
      <c r="D4" s="50"/>
      <c r="E4" s="59"/>
      <c r="F4" s="59"/>
      <c r="G4" s="59"/>
      <c r="H4" s="51"/>
      <c r="I4" s="60"/>
      <c r="J4" s="60"/>
      <c r="K4" s="5" t="s">
        <v>26</v>
      </c>
      <c r="L4" s="5"/>
      <c r="M4" s="61"/>
      <c r="N4" s="54"/>
    </row>
    <row r="5" customFormat="false" ht="14.1" hidden="false" customHeight="true" outlineLevel="0" collapsed="false">
      <c r="A5" s="5" t="s">
        <v>2</v>
      </c>
      <c r="B5" s="56" t="s">
        <v>27</v>
      </c>
      <c r="C5" s="56"/>
      <c r="D5" s="56"/>
      <c r="E5" s="56"/>
      <c r="F5" s="62"/>
      <c r="G5" s="62"/>
      <c r="H5" s="63"/>
      <c r="I5" s="60"/>
      <c r="J5" s="60"/>
      <c r="K5" s="5" t="s">
        <v>28</v>
      </c>
      <c r="L5" s="5"/>
      <c r="M5" s="64" t="n">
        <v>2</v>
      </c>
      <c r="N5" s="54"/>
    </row>
    <row r="6" customFormat="false" ht="14.1" hidden="false" customHeight="true" outlineLevel="0" collapsed="false">
      <c r="A6" s="5"/>
      <c r="B6" s="58"/>
      <c r="C6" s="50"/>
      <c r="D6" s="50"/>
      <c r="E6" s="59"/>
      <c r="F6" s="59"/>
      <c r="G6" s="59"/>
      <c r="H6" s="63"/>
      <c r="I6" s="60"/>
      <c r="J6" s="60"/>
      <c r="K6" s="5" t="s">
        <v>29</v>
      </c>
      <c r="L6" s="5"/>
      <c r="M6" s="65" t="n">
        <f aca="false">M125</f>
        <v>0</v>
      </c>
      <c r="N6" s="66"/>
    </row>
    <row r="7" customFormat="false" ht="14.1" hidden="false" customHeight="true" outlineLevel="0" collapsed="false">
      <c r="A7" s="52" t="s">
        <v>30</v>
      </c>
      <c r="B7" s="67" t="s">
        <v>31</v>
      </c>
      <c r="C7" s="67"/>
      <c r="D7" s="67"/>
      <c r="E7" s="67"/>
      <c r="F7" s="68"/>
      <c r="G7" s="68"/>
      <c r="H7" s="63"/>
      <c r="I7" s="60"/>
      <c r="J7" s="60"/>
      <c r="K7" s="52" t="s">
        <v>32</v>
      </c>
      <c r="L7" s="5"/>
      <c r="M7" s="64"/>
      <c r="N7" s="54"/>
    </row>
    <row r="8" s="69" customFormat="true" ht="11.45" hidden="false" customHeight="true" outlineLevel="0" collapsed="false">
      <c r="B8" s="50"/>
      <c r="C8" s="50"/>
      <c r="D8" s="50"/>
      <c r="E8" s="59"/>
      <c r="F8" s="50"/>
      <c r="G8" s="70"/>
      <c r="H8" s="51"/>
      <c r="I8" s="51"/>
      <c r="L8" s="71"/>
      <c r="M8" s="72"/>
      <c r="N8" s="71"/>
    </row>
    <row r="9" customFormat="false" ht="28.35" hidden="false" customHeight="true" outlineLevel="0" collapsed="false">
      <c r="A9" s="73" t="s">
        <v>3</v>
      </c>
      <c r="B9" s="74" t="s">
        <v>33</v>
      </c>
      <c r="C9" s="74" t="s">
        <v>34</v>
      </c>
      <c r="D9" s="75" t="s">
        <v>35</v>
      </c>
      <c r="E9" s="75" t="s">
        <v>36</v>
      </c>
      <c r="F9" s="74" t="s">
        <v>37</v>
      </c>
      <c r="G9" s="74" t="s">
        <v>38</v>
      </c>
      <c r="H9" s="76" t="s">
        <v>39</v>
      </c>
      <c r="I9" s="76"/>
      <c r="J9" s="76"/>
      <c r="K9" s="77" t="s">
        <v>40</v>
      </c>
      <c r="L9" s="77"/>
      <c r="M9" s="77"/>
      <c r="N9" s="78" t="s">
        <v>41</v>
      </c>
    </row>
    <row r="10" customFormat="false" ht="24" hidden="false" customHeight="true" outlineLevel="0" collapsed="false">
      <c r="A10" s="73"/>
      <c r="B10" s="74"/>
      <c r="C10" s="74"/>
      <c r="D10" s="75"/>
      <c r="E10" s="75"/>
      <c r="F10" s="74"/>
      <c r="G10" s="74"/>
      <c r="H10" s="79" t="s">
        <v>42</v>
      </c>
      <c r="I10" s="79" t="s">
        <v>43</v>
      </c>
      <c r="J10" s="80" t="s">
        <v>44</v>
      </c>
      <c r="K10" s="79" t="s">
        <v>42</v>
      </c>
      <c r="L10" s="79" t="s">
        <v>43</v>
      </c>
      <c r="M10" s="80" t="s">
        <v>44</v>
      </c>
      <c r="N10" s="78"/>
    </row>
    <row r="11" customFormat="false" ht="15" hidden="false" customHeight="false" outlineLevel="0" collapsed="false">
      <c r="A11" s="81" t="s">
        <v>9</v>
      </c>
      <c r="B11" s="82"/>
      <c r="C11" s="82"/>
      <c r="D11" s="82"/>
      <c r="E11" s="83" t="s">
        <v>45</v>
      </c>
      <c r="F11" s="84"/>
      <c r="G11" s="85"/>
      <c r="H11" s="86"/>
      <c r="I11" s="86"/>
      <c r="J11" s="87"/>
      <c r="K11" s="87"/>
      <c r="L11" s="87"/>
      <c r="M11" s="88" t="n">
        <f aca="false">++M12++M18+M20+M25+M29</f>
        <v>0</v>
      </c>
      <c r="N11" s="89"/>
    </row>
    <row r="12" customFormat="false" ht="13.15" hidden="false" customHeight="false" outlineLevel="0" collapsed="false">
      <c r="A12" s="90" t="s">
        <v>46</v>
      </c>
      <c r="B12" s="91"/>
      <c r="C12" s="91"/>
      <c r="D12" s="91"/>
      <c r="E12" s="92" t="s">
        <v>47</v>
      </c>
      <c r="F12" s="93"/>
      <c r="G12" s="93"/>
      <c r="H12" s="94"/>
      <c r="I12" s="94"/>
      <c r="J12" s="95"/>
      <c r="K12" s="95"/>
      <c r="L12" s="95"/>
      <c r="M12" s="96" t="n">
        <f aca="false">SUM(M13:M17)</f>
        <v>0</v>
      </c>
      <c r="N12" s="97"/>
    </row>
    <row r="13" customFormat="false" ht="13" hidden="false" customHeight="false" outlineLevel="0" collapsed="false">
      <c r="A13" s="98" t="s">
        <v>48</v>
      </c>
      <c r="B13" s="99"/>
      <c r="C13" s="99"/>
      <c r="D13" s="100"/>
      <c r="E13" s="101" t="s">
        <v>49</v>
      </c>
      <c r="F13" s="102" t="s">
        <v>50</v>
      </c>
      <c r="G13" s="103" t="n">
        <v>4</v>
      </c>
      <c r="H13" s="104"/>
      <c r="I13" s="104"/>
      <c r="J13" s="105" t="n">
        <f aca="false">ROUND(I13+H13,2)</f>
        <v>0</v>
      </c>
      <c r="K13" s="105" t="n">
        <f aca="false">ROUND(G13*H13,2)</f>
        <v>0</v>
      </c>
      <c r="L13" s="105" t="n">
        <f aca="false">ROUND(G13*I13,2)</f>
        <v>0</v>
      </c>
      <c r="M13" s="105" t="n">
        <f aca="false">ROUND(L13+K13,2)</f>
        <v>0</v>
      </c>
      <c r="N13" s="106" t="n">
        <f aca="false">BDI</f>
        <v>0</v>
      </c>
    </row>
    <row r="14" customFormat="false" ht="13" hidden="false" customHeight="false" outlineLevel="0" collapsed="false">
      <c r="A14" s="98" t="s">
        <v>51</v>
      </c>
      <c r="B14" s="99"/>
      <c r="C14" s="99"/>
      <c r="D14" s="100"/>
      <c r="E14" s="101" t="s">
        <v>52</v>
      </c>
      <c r="F14" s="102" t="s">
        <v>53</v>
      </c>
      <c r="G14" s="103" t="n">
        <v>88</v>
      </c>
      <c r="H14" s="104"/>
      <c r="I14" s="104"/>
      <c r="J14" s="105" t="n">
        <f aca="false">ROUND(I14+H14,2)</f>
        <v>0</v>
      </c>
      <c r="K14" s="105" t="n">
        <f aca="false">ROUND(G14*H14,2)</f>
        <v>0</v>
      </c>
      <c r="L14" s="105" t="n">
        <f aca="false">ROUND(G14*I14,2)</f>
        <v>0</v>
      </c>
      <c r="M14" s="105" t="n">
        <f aca="false">ROUND(L14+K14,2)</f>
        <v>0</v>
      </c>
      <c r="N14" s="106" t="n">
        <f aca="false">BDI</f>
        <v>0</v>
      </c>
    </row>
    <row r="15" customFormat="false" ht="13" hidden="false" customHeight="false" outlineLevel="0" collapsed="false">
      <c r="A15" s="98" t="s">
        <v>54</v>
      </c>
      <c r="B15" s="99"/>
      <c r="C15" s="99"/>
      <c r="D15" s="100"/>
      <c r="E15" s="101" t="s">
        <v>55</v>
      </c>
      <c r="F15" s="102" t="s">
        <v>50</v>
      </c>
      <c r="G15" s="103" t="n">
        <v>50</v>
      </c>
      <c r="H15" s="104"/>
      <c r="I15" s="104"/>
      <c r="J15" s="105" t="n">
        <f aca="false">ROUND(I15+H15,2)</f>
        <v>0</v>
      </c>
      <c r="K15" s="105" t="n">
        <f aca="false">ROUND(G15*H15,2)</f>
        <v>0</v>
      </c>
      <c r="L15" s="105" t="n">
        <f aca="false">ROUND(G15*I15,2)</f>
        <v>0</v>
      </c>
      <c r="M15" s="105" t="n">
        <f aca="false">ROUND(L15+K15,2)</f>
        <v>0</v>
      </c>
      <c r="N15" s="106" t="n">
        <f aca="false">BDI</f>
        <v>0</v>
      </c>
    </row>
    <row r="16" customFormat="false" ht="13" hidden="false" customHeight="false" outlineLevel="0" collapsed="false">
      <c r="A16" s="98" t="s">
        <v>56</v>
      </c>
      <c r="B16" s="99"/>
      <c r="C16" s="99"/>
      <c r="D16" s="100"/>
      <c r="E16" s="101" t="s">
        <v>57</v>
      </c>
      <c r="F16" s="102" t="s">
        <v>50</v>
      </c>
      <c r="G16" s="103" t="n">
        <v>50</v>
      </c>
      <c r="H16" s="104"/>
      <c r="I16" s="104"/>
      <c r="J16" s="105" t="n">
        <f aca="false">ROUND(I16+H16,2)</f>
        <v>0</v>
      </c>
      <c r="K16" s="105" t="n">
        <f aca="false">ROUND(G16*H16,2)</f>
        <v>0</v>
      </c>
      <c r="L16" s="105" t="n">
        <f aca="false">ROUND(G16*I16,2)</f>
        <v>0</v>
      </c>
      <c r="M16" s="105" t="n">
        <f aca="false">ROUND(L16+K16,2)</f>
        <v>0</v>
      </c>
      <c r="N16" s="106" t="n">
        <f aca="false">BDI</f>
        <v>0</v>
      </c>
    </row>
    <row r="17" customFormat="false" ht="13" hidden="false" customHeight="false" outlineLevel="0" collapsed="false">
      <c r="A17" s="98" t="s">
        <v>58</v>
      </c>
      <c r="B17" s="99"/>
      <c r="C17" s="99"/>
      <c r="D17" s="100"/>
      <c r="E17" s="101" t="s">
        <v>59</v>
      </c>
      <c r="F17" s="102" t="s">
        <v>50</v>
      </c>
      <c r="G17" s="103" t="n">
        <v>253</v>
      </c>
      <c r="H17" s="104"/>
      <c r="I17" s="104"/>
      <c r="J17" s="105" t="n">
        <f aca="false">ROUND(I17+H17,2)</f>
        <v>0</v>
      </c>
      <c r="K17" s="105" t="n">
        <f aca="false">ROUND(G17*H17,2)</f>
        <v>0</v>
      </c>
      <c r="L17" s="105" t="n">
        <f aca="false">ROUND(G17*I17,2)</f>
        <v>0</v>
      </c>
      <c r="M17" s="105" t="n">
        <f aca="false">ROUND(L17+K17,2)</f>
        <v>0</v>
      </c>
      <c r="N17" s="106" t="n">
        <f aca="false">BDI</f>
        <v>0</v>
      </c>
    </row>
    <row r="18" customFormat="false" ht="13.15" hidden="false" customHeight="false" outlineLevel="0" collapsed="false">
      <c r="A18" s="90" t="s">
        <v>60</v>
      </c>
      <c r="B18" s="91"/>
      <c r="C18" s="91"/>
      <c r="D18" s="91"/>
      <c r="E18" s="92" t="s">
        <v>61</v>
      </c>
      <c r="F18" s="93"/>
      <c r="G18" s="93"/>
      <c r="H18" s="94"/>
      <c r="I18" s="94"/>
      <c r="J18" s="95"/>
      <c r="K18" s="95"/>
      <c r="L18" s="95"/>
      <c r="M18" s="96" t="n">
        <f aca="false">SUM(M19:M19)</f>
        <v>0</v>
      </c>
      <c r="N18" s="97"/>
    </row>
    <row r="19" customFormat="false" ht="13" hidden="false" customHeight="false" outlineLevel="0" collapsed="false">
      <c r="A19" s="98" t="s">
        <v>62</v>
      </c>
      <c r="B19" s="99"/>
      <c r="C19" s="107"/>
      <c r="D19" s="100"/>
      <c r="E19" s="101" t="s">
        <v>63</v>
      </c>
      <c r="F19" s="102" t="s">
        <v>64</v>
      </c>
      <c r="G19" s="103" t="n">
        <v>90</v>
      </c>
      <c r="H19" s="104"/>
      <c r="I19" s="104"/>
      <c r="J19" s="105" t="n">
        <f aca="false">ROUND(I19+H19,2)</f>
        <v>0</v>
      </c>
      <c r="K19" s="105" t="n">
        <f aca="false">ROUND(G19*H19,2)</f>
        <v>0</v>
      </c>
      <c r="L19" s="105" t="n">
        <f aca="false">ROUND(G19*I19,2)</f>
        <v>0</v>
      </c>
      <c r="M19" s="105" t="n">
        <f aca="false">ROUND(L19+K19,2)</f>
        <v>0</v>
      </c>
      <c r="N19" s="106" t="n">
        <f aca="false">BDI</f>
        <v>0</v>
      </c>
    </row>
    <row r="20" customFormat="false" ht="26.25" hidden="false" customHeight="false" outlineLevel="0" collapsed="false">
      <c r="A20" s="90" t="s">
        <v>65</v>
      </c>
      <c r="B20" s="91"/>
      <c r="C20" s="91"/>
      <c r="D20" s="91"/>
      <c r="E20" s="92" t="s">
        <v>66</v>
      </c>
      <c r="F20" s="93"/>
      <c r="G20" s="93"/>
      <c r="H20" s="94"/>
      <c r="I20" s="94"/>
      <c r="J20" s="95"/>
      <c r="K20" s="95"/>
      <c r="L20" s="95"/>
      <c r="M20" s="96" t="n">
        <f aca="false">SUM(M21:M24)</f>
        <v>0</v>
      </c>
      <c r="N20" s="97"/>
    </row>
    <row r="21" customFormat="false" ht="12.85" hidden="false" customHeight="false" outlineLevel="0" collapsed="false">
      <c r="A21" s="98" t="s">
        <v>67</v>
      </c>
      <c r="B21" s="1"/>
      <c r="C21" s="99"/>
      <c r="D21" s="100"/>
      <c r="E21" s="101" t="s">
        <v>68</v>
      </c>
      <c r="F21" s="102" t="s">
        <v>69</v>
      </c>
      <c r="G21" s="103" t="n">
        <v>1</v>
      </c>
      <c r="H21" s="104"/>
      <c r="I21" s="104"/>
      <c r="J21" s="105" t="n">
        <f aca="false">ROUND(I21+H21,2)</f>
        <v>0</v>
      </c>
      <c r="K21" s="105" t="n">
        <f aca="false">ROUND(G21*H21,2)</f>
        <v>0</v>
      </c>
      <c r="L21" s="105" t="n">
        <f aca="false">ROUND(G21*I21,2)</f>
        <v>0</v>
      </c>
      <c r="M21" s="105" t="n">
        <f aca="false">ROUND(L21+K21,2)</f>
        <v>0</v>
      </c>
      <c r="N21" s="106" t="n">
        <f aca="false">BDI</f>
        <v>0</v>
      </c>
    </row>
    <row r="22" customFormat="false" ht="12.85" hidden="false" customHeight="false" outlineLevel="0" collapsed="false">
      <c r="A22" s="98" t="s">
        <v>70</v>
      </c>
      <c r="B22" s="1"/>
      <c r="C22" s="99"/>
      <c r="D22" s="100"/>
      <c r="E22" s="101" t="s">
        <v>71</v>
      </c>
      <c r="F22" s="102" t="s">
        <v>69</v>
      </c>
      <c r="G22" s="103" t="n">
        <v>1</v>
      </c>
      <c r="H22" s="104"/>
      <c r="I22" s="104"/>
      <c r="J22" s="105" t="n">
        <f aca="false">ROUND(I22+H22,2)</f>
        <v>0</v>
      </c>
      <c r="K22" s="105" t="n">
        <f aca="false">ROUND(G22*H22,2)</f>
        <v>0</v>
      </c>
      <c r="L22" s="105" t="n">
        <f aca="false">ROUND(G22*I22,2)</f>
        <v>0</v>
      </c>
      <c r="M22" s="105" t="n">
        <f aca="false">ROUND(L22+K22,2)</f>
        <v>0</v>
      </c>
      <c r="N22" s="106" t="n">
        <f aca="false">BDI</f>
        <v>0</v>
      </c>
    </row>
    <row r="23" customFormat="false" ht="12.85" hidden="false" customHeight="false" outlineLevel="0" collapsed="false">
      <c r="A23" s="98" t="s">
        <v>72</v>
      </c>
      <c r="B23" s="1"/>
      <c r="C23" s="99"/>
      <c r="D23" s="100"/>
      <c r="E23" s="101" t="s">
        <v>73</v>
      </c>
      <c r="F23" s="102" t="s">
        <v>74</v>
      </c>
      <c r="G23" s="103" t="n">
        <v>120</v>
      </c>
      <c r="H23" s="104"/>
      <c r="I23" s="104"/>
      <c r="J23" s="105" t="n">
        <f aca="false">ROUND(I23+H23,2)</f>
        <v>0</v>
      </c>
      <c r="K23" s="105" t="n">
        <f aca="false">ROUND(G23*H23,2)</f>
        <v>0</v>
      </c>
      <c r="L23" s="105" t="n">
        <f aca="false">ROUND(G23*I23,2)</f>
        <v>0</v>
      </c>
      <c r="M23" s="105" t="n">
        <f aca="false">ROUND(L23+K23,2)</f>
        <v>0</v>
      </c>
      <c r="N23" s="106" t="n">
        <f aca="false">BDI</f>
        <v>0</v>
      </c>
    </row>
    <row r="24" customFormat="false" ht="12.85" hidden="false" customHeight="false" outlineLevel="0" collapsed="false">
      <c r="A24" s="98" t="s">
        <v>75</v>
      </c>
      <c r="B24" s="1"/>
      <c r="C24" s="99"/>
      <c r="D24" s="100"/>
      <c r="E24" s="101" t="s">
        <v>76</v>
      </c>
      <c r="F24" s="102" t="s">
        <v>77</v>
      </c>
      <c r="G24" s="103" t="n">
        <v>2</v>
      </c>
      <c r="H24" s="104"/>
      <c r="I24" s="104"/>
      <c r="J24" s="105" t="n">
        <f aca="false">ROUND(I24+H24,2)</f>
        <v>0</v>
      </c>
      <c r="K24" s="105" t="n">
        <f aca="false">ROUND(G24*H24,2)</f>
        <v>0</v>
      </c>
      <c r="L24" s="105" t="n">
        <f aca="false">ROUND(G24*I24,2)</f>
        <v>0</v>
      </c>
      <c r="M24" s="105" t="n">
        <f aca="false">ROUND(L24+K24,2)</f>
        <v>0</v>
      </c>
      <c r="N24" s="106" t="n">
        <f aca="false">BDI</f>
        <v>0</v>
      </c>
    </row>
    <row r="25" customFormat="false" ht="13.15" hidden="false" customHeight="false" outlineLevel="0" collapsed="false">
      <c r="A25" s="90" t="s">
        <v>78</v>
      </c>
      <c r="B25" s="91"/>
      <c r="C25" s="91"/>
      <c r="D25" s="91"/>
      <c r="E25" s="92" t="s">
        <v>79</v>
      </c>
      <c r="F25" s="93"/>
      <c r="G25" s="93"/>
      <c r="H25" s="94"/>
      <c r="I25" s="94"/>
      <c r="J25" s="95"/>
      <c r="K25" s="95"/>
      <c r="L25" s="95"/>
      <c r="M25" s="96" t="n">
        <f aca="false">SUM(M26:M28)</f>
        <v>0</v>
      </c>
      <c r="N25" s="97"/>
    </row>
    <row r="26" customFormat="false" ht="13" hidden="false" customHeight="false" outlineLevel="0" collapsed="false">
      <c r="A26" s="98" t="s">
        <v>80</v>
      </c>
      <c r="B26" s="99"/>
      <c r="C26" s="99"/>
      <c r="D26" s="100"/>
      <c r="E26" s="101" t="s">
        <v>81</v>
      </c>
      <c r="F26" s="102" t="s">
        <v>77</v>
      </c>
      <c r="G26" s="103" t="n">
        <v>2</v>
      </c>
      <c r="H26" s="104"/>
      <c r="I26" s="104"/>
      <c r="J26" s="105" t="n">
        <f aca="false">ROUND(I26+H26,2)</f>
        <v>0</v>
      </c>
      <c r="K26" s="105" t="n">
        <f aca="false">ROUND(G26*H26,2)</f>
        <v>0</v>
      </c>
      <c r="L26" s="105" t="n">
        <f aca="false">ROUND(G26*I26,2)</f>
        <v>0</v>
      </c>
      <c r="M26" s="105" t="n">
        <f aca="false">ROUND(L26+K26,2)</f>
        <v>0</v>
      </c>
      <c r="N26" s="106" t="n">
        <f aca="false">BDI</f>
        <v>0</v>
      </c>
    </row>
    <row r="27" customFormat="false" ht="25.5" hidden="false" customHeight="true" outlineLevel="0" collapsed="false">
      <c r="A27" s="98" t="s">
        <v>82</v>
      </c>
      <c r="B27" s="99"/>
      <c r="C27" s="99"/>
      <c r="D27" s="100"/>
      <c r="E27" s="101" t="s">
        <v>83</v>
      </c>
      <c r="F27" s="102" t="s">
        <v>77</v>
      </c>
      <c r="G27" s="103" t="n">
        <v>2</v>
      </c>
      <c r="H27" s="104"/>
      <c r="I27" s="104"/>
      <c r="J27" s="105" t="n">
        <f aca="false">ROUND(I27+H27,2)</f>
        <v>0</v>
      </c>
      <c r="K27" s="105" t="n">
        <f aca="false">ROUND(G27*H27,2)</f>
        <v>0</v>
      </c>
      <c r="L27" s="105" t="n">
        <f aca="false">ROUND(G27*I27,2)</f>
        <v>0</v>
      </c>
      <c r="M27" s="105" t="n">
        <f aca="false">ROUND(L27+K27,2)</f>
        <v>0</v>
      </c>
      <c r="N27" s="106" t="n">
        <f aca="false">BDI</f>
        <v>0</v>
      </c>
    </row>
    <row r="28" customFormat="false" ht="25.5" hidden="false" customHeight="true" outlineLevel="0" collapsed="false">
      <c r="A28" s="98" t="s">
        <v>84</v>
      </c>
      <c r="B28" s="99"/>
      <c r="C28" s="99"/>
      <c r="D28" s="100"/>
      <c r="E28" s="101" t="s">
        <v>85</v>
      </c>
      <c r="F28" s="102" t="s">
        <v>77</v>
      </c>
      <c r="G28" s="103" t="n">
        <v>2</v>
      </c>
      <c r="H28" s="104"/>
      <c r="I28" s="104"/>
      <c r="J28" s="105" t="n">
        <f aca="false">ROUND(I28+H28,2)</f>
        <v>0</v>
      </c>
      <c r="K28" s="105" t="n">
        <f aca="false">ROUND(G28*H28,2)</f>
        <v>0</v>
      </c>
      <c r="L28" s="105" t="n">
        <f aca="false">ROUND(G28*I28,2)</f>
        <v>0</v>
      </c>
      <c r="M28" s="105" t="n">
        <f aca="false">ROUND(L28+K28,2)</f>
        <v>0</v>
      </c>
      <c r="N28" s="106" t="n">
        <f aca="false">BDI</f>
        <v>0</v>
      </c>
    </row>
    <row r="29" customFormat="false" ht="13.15" hidden="false" customHeight="false" outlineLevel="0" collapsed="false">
      <c r="A29" s="90" t="s">
        <v>86</v>
      </c>
      <c r="B29" s="91"/>
      <c r="C29" s="91"/>
      <c r="D29" s="91"/>
      <c r="E29" s="92" t="s">
        <v>87</v>
      </c>
      <c r="F29" s="93"/>
      <c r="G29" s="93"/>
      <c r="H29" s="94"/>
      <c r="I29" s="94"/>
      <c r="J29" s="95"/>
      <c r="K29" s="95"/>
      <c r="L29" s="95"/>
      <c r="M29" s="96" t="n">
        <f aca="false">SUM(M30:M38)</f>
        <v>0</v>
      </c>
      <c r="N29" s="97"/>
    </row>
    <row r="30" customFormat="false" ht="23.1" hidden="false" customHeight="false" outlineLevel="0" collapsed="false">
      <c r="A30" s="108" t="s">
        <v>88</v>
      </c>
      <c r="B30" s="1"/>
      <c r="C30" s="99"/>
      <c r="D30" s="100"/>
      <c r="E30" s="101" t="s">
        <v>89</v>
      </c>
      <c r="F30" s="103" t="s">
        <v>50</v>
      </c>
      <c r="G30" s="103" t="n">
        <v>171.04</v>
      </c>
      <c r="H30" s="109"/>
      <c r="I30" s="109"/>
      <c r="J30" s="105" t="n">
        <f aca="false">ROUND(I30+H30,2)</f>
        <v>0</v>
      </c>
      <c r="K30" s="105" t="n">
        <f aca="false">ROUND(G30*H30,2)</f>
        <v>0</v>
      </c>
      <c r="L30" s="105" t="n">
        <f aca="false">ROUND(G30*I30,2)</f>
        <v>0</v>
      </c>
      <c r="M30" s="105" t="n">
        <f aca="false">ROUND(L30+K30,2)</f>
        <v>0</v>
      </c>
      <c r="N30" s="106" t="n">
        <f aca="false">BDI</f>
        <v>0</v>
      </c>
    </row>
    <row r="31" customFormat="false" ht="12.85" hidden="false" customHeight="false" outlineLevel="0" collapsed="false">
      <c r="A31" s="108" t="s">
        <v>90</v>
      </c>
      <c r="B31" s="1"/>
      <c r="C31" s="99"/>
      <c r="D31" s="100"/>
      <c r="E31" s="101" t="s">
        <v>91</v>
      </c>
      <c r="F31" s="103" t="s">
        <v>92</v>
      </c>
      <c r="G31" s="103" t="n">
        <v>10</v>
      </c>
      <c r="H31" s="109"/>
      <c r="I31" s="109"/>
      <c r="J31" s="105" t="n">
        <f aca="false">ROUND(I31+H31,2)</f>
        <v>0</v>
      </c>
      <c r="K31" s="105" t="n">
        <f aca="false">ROUND(G31*H31,2)</f>
        <v>0</v>
      </c>
      <c r="L31" s="105" t="n">
        <f aca="false">ROUND(G31*I31,2)</f>
        <v>0</v>
      </c>
      <c r="M31" s="105" t="n">
        <f aca="false">ROUND(L31+K31,2)</f>
        <v>0</v>
      </c>
      <c r="N31" s="106" t="n">
        <f aca="false">BDI</f>
        <v>0</v>
      </c>
    </row>
    <row r="32" customFormat="false" ht="12.85" hidden="false" customHeight="false" outlineLevel="0" collapsed="false">
      <c r="A32" s="108" t="s">
        <v>93</v>
      </c>
      <c r="B32" s="1"/>
      <c r="C32" s="99"/>
      <c r="D32" s="100"/>
      <c r="E32" s="101" t="s">
        <v>94</v>
      </c>
      <c r="F32" s="103" t="s">
        <v>92</v>
      </c>
      <c r="G32" s="103" t="n">
        <v>1</v>
      </c>
      <c r="H32" s="109"/>
      <c r="I32" s="109"/>
      <c r="J32" s="105" t="n">
        <f aca="false">ROUND(I32+H32,2)</f>
        <v>0</v>
      </c>
      <c r="K32" s="105" t="n">
        <f aca="false">ROUND(G32*H32,2)</f>
        <v>0</v>
      </c>
      <c r="L32" s="105" t="n">
        <f aca="false">ROUND(G32*I32,2)</f>
        <v>0</v>
      </c>
      <c r="M32" s="105" t="n">
        <f aca="false">ROUND(L32+K32,2)</f>
        <v>0</v>
      </c>
      <c r="N32" s="106" t="n">
        <f aca="false">BDI</f>
        <v>0</v>
      </c>
    </row>
    <row r="33" customFormat="false" ht="12.85" hidden="false" customHeight="false" outlineLevel="0" collapsed="false">
      <c r="A33" s="108" t="s">
        <v>95</v>
      </c>
      <c r="B33" s="1"/>
      <c r="C33" s="99"/>
      <c r="D33" s="100"/>
      <c r="E33" s="101" t="s">
        <v>96</v>
      </c>
      <c r="F33" s="103" t="s">
        <v>92</v>
      </c>
      <c r="G33" s="103" t="n">
        <v>10</v>
      </c>
      <c r="H33" s="109"/>
      <c r="I33" s="109"/>
      <c r="J33" s="105" t="n">
        <f aca="false">ROUND(I33+H33,2)</f>
        <v>0</v>
      </c>
      <c r="K33" s="105" t="n">
        <f aca="false">ROUND(G33*H33,2)</f>
        <v>0</v>
      </c>
      <c r="L33" s="105" t="n">
        <f aca="false">ROUND(G33*I33,2)</f>
        <v>0</v>
      </c>
      <c r="M33" s="105" t="n">
        <f aca="false">ROUND(L33+K33,2)</f>
        <v>0</v>
      </c>
      <c r="N33" s="106" t="n">
        <f aca="false">BDI</f>
        <v>0</v>
      </c>
    </row>
    <row r="34" customFormat="false" ht="12.85" hidden="false" customHeight="false" outlineLevel="0" collapsed="false">
      <c r="A34" s="108" t="s">
        <v>97</v>
      </c>
      <c r="B34" s="1"/>
      <c r="C34" s="99"/>
      <c r="D34" s="100"/>
      <c r="E34" s="101" t="s">
        <v>98</v>
      </c>
      <c r="F34" s="103" t="s">
        <v>50</v>
      </c>
      <c r="G34" s="103" t="n">
        <v>9.35</v>
      </c>
      <c r="H34" s="109"/>
      <c r="I34" s="109"/>
      <c r="J34" s="105" t="n">
        <f aca="false">ROUND(I34+H34,2)</f>
        <v>0</v>
      </c>
      <c r="K34" s="105" t="n">
        <f aca="false">ROUND(G34*H34,2)</f>
        <v>0</v>
      </c>
      <c r="L34" s="105" t="n">
        <f aca="false">ROUND(G34*I34,2)</f>
        <v>0</v>
      </c>
      <c r="M34" s="105" t="n">
        <f aca="false">ROUND(L34+K34,2)</f>
        <v>0</v>
      </c>
      <c r="N34" s="106" t="n">
        <f aca="false">BDI</f>
        <v>0</v>
      </c>
    </row>
    <row r="35" customFormat="false" ht="12.85" hidden="false" customHeight="false" outlineLevel="0" collapsed="false">
      <c r="A35" s="108" t="s">
        <v>99</v>
      </c>
      <c r="B35" s="1"/>
      <c r="C35" s="99"/>
      <c r="D35" s="100"/>
      <c r="E35" s="101" t="s">
        <v>100</v>
      </c>
      <c r="F35" s="103" t="s">
        <v>101</v>
      </c>
      <c r="G35" s="103" t="n">
        <v>1.4025</v>
      </c>
      <c r="H35" s="109"/>
      <c r="I35" s="109"/>
      <c r="J35" s="105" t="n">
        <f aca="false">ROUND(I35+H35,2)</f>
        <v>0</v>
      </c>
      <c r="K35" s="105" t="n">
        <f aca="false">ROUND(G35*H35,2)</f>
        <v>0</v>
      </c>
      <c r="L35" s="105" t="n">
        <f aca="false">ROUND(G35*I35,2)</f>
        <v>0</v>
      </c>
      <c r="M35" s="105" t="n">
        <f aca="false">ROUND(L35+K35,2)</f>
        <v>0</v>
      </c>
      <c r="N35" s="106" t="n">
        <f aca="false">BDI</f>
        <v>0</v>
      </c>
    </row>
    <row r="36" customFormat="false" ht="12.85" hidden="false" customHeight="false" outlineLevel="0" collapsed="false">
      <c r="A36" s="108" t="s">
        <v>102</v>
      </c>
      <c r="B36" s="1"/>
      <c r="C36" s="99"/>
      <c r="D36" s="100"/>
      <c r="E36" s="101" t="s">
        <v>103</v>
      </c>
      <c r="F36" s="103" t="s">
        <v>50</v>
      </c>
      <c r="G36" s="103" t="n">
        <v>37.75</v>
      </c>
      <c r="H36" s="109"/>
      <c r="I36" s="109"/>
      <c r="J36" s="105" t="n">
        <f aca="false">ROUND(I36+H36,2)</f>
        <v>0</v>
      </c>
      <c r="K36" s="105" t="n">
        <f aca="false">ROUND(G36*H36,2)</f>
        <v>0</v>
      </c>
      <c r="L36" s="105" t="n">
        <f aca="false">ROUND(G36*I36,2)</f>
        <v>0</v>
      </c>
      <c r="M36" s="105" t="n">
        <f aca="false">ROUND(L36+K36,2)</f>
        <v>0</v>
      </c>
      <c r="N36" s="106" t="n">
        <f aca="false">BDI</f>
        <v>0</v>
      </c>
    </row>
    <row r="37" customFormat="false" ht="12.85" hidden="false" customHeight="false" outlineLevel="0" collapsed="false">
      <c r="A37" s="108" t="s">
        <v>104</v>
      </c>
      <c r="B37" s="1"/>
      <c r="C37" s="99"/>
      <c r="D37" s="100"/>
      <c r="E37" s="101" t="s">
        <v>105</v>
      </c>
      <c r="F37" s="103" t="s">
        <v>92</v>
      </c>
      <c r="G37" s="103" t="n">
        <v>12</v>
      </c>
      <c r="H37" s="104"/>
      <c r="I37" s="104"/>
      <c r="J37" s="105" t="n">
        <f aca="false">ROUND(I37+H37,2)</f>
        <v>0</v>
      </c>
      <c r="K37" s="105" t="n">
        <f aca="false">ROUND(G37*H37,2)</f>
        <v>0</v>
      </c>
      <c r="L37" s="105" t="n">
        <f aca="false">ROUND(G37*I37,2)</f>
        <v>0</v>
      </c>
      <c r="M37" s="105" t="n">
        <f aca="false">ROUND(L37+K37,2)</f>
        <v>0</v>
      </c>
      <c r="N37" s="106" t="n">
        <f aca="false">BDI</f>
        <v>0</v>
      </c>
    </row>
    <row r="38" customFormat="false" ht="12.85" hidden="false" customHeight="false" outlineLevel="0" collapsed="false">
      <c r="A38" s="108" t="s">
        <v>106</v>
      </c>
      <c r="B38" s="1"/>
      <c r="C38" s="99"/>
      <c r="D38" s="100"/>
      <c r="E38" s="101" t="s">
        <v>107</v>
      </c>
      <c r="F38" s="103" t="s">
        <v>101</v>
      </c>
      <c r="G38" s="103" t="n">
        <v>20</v>
      </c>
      <c r="H38" s="109"/>
      <c r="I38" s="109"/>
      <c r="J38" s="105" t="n">
        <f aca="false">ROUND(I38+H38,2)</f>
        <v>0</v>
      </c>
      <c r="K38" s="105" t="n">
        <f aca="false">ROUND(G38*H38,2)</f>
        <v>0</v>
      </c>
      <c r="L38" s="105" t="n">
        <f aca="false">ROUND(G38*I38,2)</f>
        <v>0</v>
      </c>
      <c r="M38" s="105" t="n">
        <f aca="false">ROUND(L38+K38,2)</f>
        <v>0</v>
      </c>
      <c r="N38" s="106" t="n">
        <f aca="false">BDI</f>
        <v>0</v>
      </c>
    </row>
    <row r="39" customFormat="false" ht="12.75" hidden="false" customHeight="false" outlineLevel="0" collapsed="false">
      <c r="A39" s="108"/>
      <c r="B39" s="99"/>
      <c r="C39" s="99"/>
      <c r="D39" s="99"/>
      <c r="E39" s="110"/>
      <c r="F39" s="103"/>
      <c r="G39" s="103"/>
      <c r="H39" s="111"/>
      <c r="I39" s="111"/>
      <c r="J39" s="105"/>
      <c r="K39" s="105"/>
      <c r="L39" s="105"/>
      <c r="M39" s="105"/>
      <c r="N39" s="112"/>
    </row>
    <row r="40" customFormat="false" ht="15" hidden="false" customHeight="false" outlineLevel="0" collapsed="false">
      <c r="A40" s="81" t="s">
        <v>10</v>
      </c>
      <c r="B40" s="82"/>
      <c r="C40" s="82"/>
      <c r="D40" s="82"/>
      <c r="E40" s="83" t="s">
        <v>108</v>
      </c>
      <c r="F40" s="113"/>
      <c r="G40" s="113"/>
      <c r="H40" s="113"/>
      <c r="I40" s="113"/>
      <c r="J40" s="87"/>
      <c r="K40" s="87"/>
      <c r="L40" s="87"/>
      <c r="M40" s="88" t="n">
        <f aca="false">SUM(M41)</f>
        <v>0</v>
      </c>
      <c r="N40" s="114"/>
    </row>
    <row r="41" customFormat="false" ht="13.15" hidden="false" customHeight="false" outlineLevel="0" collapsed="false">
      <c r="A41" s="90" t="s">
        <v>109</v>
      </c>
      <c r="B41" s="91"/>
      <c r="C41" s="91"/>
      <c r="D41" s="91"/>
      <c r="E41" s="92" t="s">
        <v>110</v>
      </c>
      <c r="F41" s="93"/>
      <c r="G41" s="93"/>
      <c r="H41" s="94"/>
      <c r="I41" s="94"/>
      <c r="J41" s="95"/>
      <c r="K41" s="95"/>
      <c r="L41" s="95"/>
      <c r="M41" s="96" t="n">
        <f aca="false">SUM(M42:M44)</f>
        <v>0</v>
      </c>
      <c r="N41" s="97"/>
    </row>
    <row r="42" customFormat="false" ht="13" hidden="false" customHeight="false" outlineLevel="0" collapsed="false">
      <c r="A42" s="98" t="s">
        <v>111</v>
      </c>
      <c r="B42" s="99"/>
      <c r="C42" s="99"/>
      <c r="D42" s="100"/>
      <c r="E42" s="101" t="s">
        <v>112</v>
      </c>
      <c r="F42" s="115" t="s">
        <v>101</v>
      </c>
      <c r="G42" s="103" t="n">
        <v>47.1</v>
      </c>
      <c r="H42" s="1"/>
      <c r="I42" s="1"/>
      <c r="J42" s="105" t="n">
        <f aca="false">ROUND(I42+H42,2)</f>
        <v>0</v>
      </c>
      <c r="K42" s="105" t="n">
        <f aca="false">ROUND(G42*H42,2)</f>
        <v>0</v>
      </c>
      <c r="L42" s="105" t="n">
        <f aca="false">ROUND(G42*I42,2)</f>
        <v>0</v>
      </c>
      <c r="M42" s="105" t="n">
        <f aca="false">ROUND(L42+K42,2)</f>
        <v>0</v>
      </c>
      <c r="N42" s="106" t="n">
        <f aca="false">BDI</f>
        <v>0</v>
      </c>
    </row>
    <row r="43" customFormat="false" ht="13" hidden="false" customHeight="false" outlineLevel="0" collapsed="false">
      <c r="A43" s="98" t="s">
        <v>113</v>
      </c>
      <c r="B43" s="99"/>
      <c r="C43" s="99"/>
      <c r="D43" s="100"/>
      <c r="E43" s="101" t="s">
        <v>114</v>
      </c>
      <c r="F43" s="115" t="s">
        <v>101</v>
      </c>
      <c r="G43" s="103" t="n">
        <v>46.158</v>
      </c>
      <c r="H43" s="1"/>
      <c r="I43" s="1"/>
      <c r="J43" s="105" t="n">
        <f aca="false">ROUND(I43+H43,2)</f>
        <v>0</v>
      </c>
      <c r="K43" s="105" t="n">
        <f aca="false">ROUND(G43*H43,2)</f>
        <v>0</v>
      </c>
      <c r="L43" s="105" t="n">
        <f aca="false">ROUND(G43*I43,2)</f>
        <v>0</v>
      </c>
      <c r="M43" s="105" t="n">
        <f aca="false">ROUND(L43+K43,2)</f>
        <v>0</v>
      </c>
      <c r="N43" s="106" t="n">
        <f aca="false">BDI</f>
        <v>0</v>
      </c>
    </row>
    <row r="44" customFormat="false" ht="13" hidden="false" customHeight="false" outlineLevel="0" collapsed="false">
      <c r="A44" s="98" t="s">
        <v>115</v>
      </c>
      <c r="B44" s="99"/>
      <c r="C44" s="99"/>
      <c r="D44" s="100"/>
      <c r="E44" s="101" t="s">
        <v>116</v>
      </c>
      <c r="F44" s="115" t="s">
        <v>101</v>
      </c>
      <c r="G44" s="103" t="n">
        <v>2.355</v>
      </c>
      <c r="H44" s="1"/>
      <c r="I44" s="1"/>
      <c r="J44" s="105" t="n">
        <f aca="false">ROUND(I44+H44,2)</f>
        <v>0</v>
      </c>
      <c r="K44" s="105" t="n">
        <f aca="false">ROUND(G44*H44,2)</f>
        <v>0</v>
      </c>
      <c r="L44" s="105" t="n">
        <f aca="false">ROUND(G44*I44,2)</f>
        <v>0</v>
      </c>
      <c r="M44" s="105" t="n">
        <f aca="false">ROUND(L44+K44,2)</f>
        <v>0</v>
      </c>
      <c r="N44" s="106" t="n">
        <f aca="false">BDI</f>
        <v>0</v>
      </c>
    </row>
    <row r="45" customFormat="false" ht="12.75" hidden="false" customHeight="false" outlineLevel="0" collapsed="false">
      <c r="A45" s="108"/>
      <c r="B45" s="99"/>
      <c r="C45" s="99"/>
      <c r="D45" s="99"/>
      <c r="E45" s="110"/>
      <c r="F45" s="103"/>
      <c r="G45" s="103"/>
      <c r="H45" s="116"/>
      <c r="I45" s="116"/>
      <c r="J45" s="105"/>
      <c r="K45" s="105"/>
      <c r="L45" s="105"/>
      <c r="M45" s="105"/>
      <c r="N45" s="112"/>
    </row>
    <row r="46" customFormat="false" ht="15" hidden="false" customHeight="false" outlineLevel="0" collapsed="false">
      <c r="A46" s="81" t="s">
        <v>11</v>
      </c>
      <c r="B46" s="82"/>
      <c r="C46" s="82"/>
      <c r="D46" s="82"/>
      <c r="E46" s="83" t="s">
        <v>117</v>
      </c>
      <c r="F46" s="113"/>
      <c r="G46" s="113"/>
      <c r="H46" s="113"/>
      <c r="I46" s="113"/>
      <c r="J46" s="87"/>
      <c r="K46" s="87"/>
      <c r="L46" s="87"/>
      <c r="M46" s="88" t="n">
        <f aca="false">SUM(M47)</f>
        <v>0</v>
      </c>
      <c r="N46" s="114"/>
    </row>
    <row r="47" customFormat="false" ht="13.15" hidden="false" customHeight="false" outlineLevel="0" collapsed="false">
      <c r="A47" s="90" t="s">
        <v>118</v>
      </c>
      <c r="B47" s="91"/>
      <c r="C47" s="91"/>
      <c r="D47" s="91"/>
      <c r="E47" s="92" t="s">
        <v>119</v>
      </c>
      <c r="F47" s="93"/>
      <c r="G47" s="93"/>
      <c r="H47" s="94"/>
      <c r="I47" s="94"/>
      <c r="J47" s="95"/>
      <c r="K47" s="95"/>
      <c r="L47" s="95"/>
      <c r="M47" s="96" t="n">
        <f aca="false">SUM(M48:M48)</f>
        <v>0</v>
      </c>
      <c r="N47" s="97"/>
    </row>
    <row r="48" customFormat="false" ht="13" hidden="false" customHeight="false" outlineLevel="0" collapsed="false">
      <c r="A48" s="98" t="s">
        <v>120</v>
      </c>
      <c r="B48" s="99"/>
      <c r="C48" s="99"/>
      <c r="D48" s="100"/>
      <c r="E48" s="101" t="s">
        <v>121</v>
      </c>
      <c r="F48" s="115" t="s">
        <v>50</v>
      </c>
      <c r="G48" s="103" t="n">
        <v>1.2</v>
      </c>
      <c r="H48" s="116"/>
      <c r="I48" s="116"/>
      <c r="J48" s="105" t="n">
        <f aca="false">ROUND(I48+H48,2)</f>
        <v>0</v>
      </c>
      <c r="K48" s="105" t="n">
        <f aca="false">ROUND(G48*H48,2)</f>
        <v>0</v>
      </c>
      <c r="L48" s="105" t="n">
        <f aca="false">ROUND(G48*I48,2)</f>
        <v>0</v>
      </c>
      <c r="M48" s="105" t="n">
        <f aca="false">ROUND(L48+K48,2)</f>
        <v>0</v>
      </c>
      <c r="N48" s="106" t="n">
        <f aca="false">BDI</f>
        <v>0</v>
      </c>
    </row>
    <row r="49" customFormat="false" ht="12.75" hidden="false" customHeight="false" outlineLevel="0" collapsed="false">
      <c r="A49" s="108"/>
      <c r="B49" s="99"/>
      <c r="C49" s="99"/>
      <c r="D49" s="99"/>
      <c r="E49" s="110"/>
      <c r="F49" s="103"/>
      <c r="G49" s="103"/>
      <c r="H49" s="116"/>
      <c r="I49" s="116"/>
      <c r="J49" s="105"/>
      <c r="K49" s="105"/>
      <c r="L49" s="105"/>
      <c r="M49" s="105"/>
      <c r="N49" s="112"/>
    </row>
    <row r="50" customFormat="false" ht="15" hidden="false" customHeight="false" outlineLevel="0" collapsed="false">
      <c r="A50" s="81" t="s">
        <v>12</v>
      </c>
      <c r="B50" s="82"/>
      <c r="C50" s="82"/>
      <c r="D50" s="82"/>
      <c r="E50" s="83" t="s">
        <v>122</v>
      </c>
      <c r="F50" s="113"/>
      <c r="G50" s="113"/>
      <c r="H50" s="113"/>
      <c r="I50" s="113"/>
      <c r="J50" s="87"/>
      <c r="K50" s="87"/>
      <c r="L50" s="87"/>
      <c r="M50" s="88" t="n">
        <f aca="false">SUM(M51)</f>
        <v>0</v>
      </c>
      <c r="N50" s="114"/>
    </row>
    <row r="51" customFormat="false" ht="13.15" hidden="false" customHeight="false" outlineLevel="0" collapsed="false">
      <c r="A51" s="90" t="s">
        <v>123</v>
      </c>
      <c r="B51" s="91"/>
      <c r="C51" s="91"/>
      <c r="D51" s="91"/>
      <c r="E51" s="92" t="s">
        <v>124</v>
      </c>
      <c r="F51" s="93"/>
      <c r="G51" s="93"/>
      <c r="H51" s="94"/>
      <c r="I51" s="94"/>
      <c r="J51" s="95"/>
      <c r="K51" s="95"/>
      <c r="L51" s="95"/>
      <c r="M51" s="96" t="n">
        <f aca="false">SUM(M52:M52)</f>
        <v>0</v>
      </c>
      <c r="N51" s="97"/>
    </row>
    <row r="52" customFormat="false" ht="13" hidden="false" customHeight="false" outlineLevel="0" collapsed="false">
      <c r="A52" s="98" t="s">
        <v>125</v>
      </c>
      <c r="B52" s="99"/>
      <c r="C52" s="107"/>
      <c r="D52" s="100"/>
      <c r="E52" s="101" t="s">
        <v>126</v>
      </c>
      <c r="F52" s="115" t="s">
        <v>50</v>
      </c>
      <c r="G52" s="103" t="n">
        <v>10</v>
      </c>
      <c r="H52" s="111"/>
      <c r="I52" s="111"/>
      <c r="J52" s="105" t="n">
        <f aca="false">ROUND(I52+H52,2)</f>
        <v>0</v>
      </c>
      <c r="K52" s="105" t="n">
        <f aca="false">ROUND(G52*H52,2)</f>
        <v>0</v>
      </c>
      <c r="L52" s="105" t="n">
        <f aca="false">ROUND(G52*I52,2)</f>
        <v>0</v>
      </c>
      <c r="M52" s="105" t="n">
        <f aca="false">ROUND(L52+K52,2)</f>
        <v>0</v>
      </c>
      <c r="N52" s="106" t="n">
        <f aca="false">BDI</f>
        <v>0</v>
      </c>
    </row>
    <row r="53" customFormat="false" ht="12.75" hidden="false" customHeight="false" outlineLevel="0" collapsed="false">
      <c r="A53" s="108"/>
      <c r="B53" s="99"/>
      <c r="C53" s="99"/>
      <c r="D53" s="99"/>
      <c r="E53" s="110"/>
      <c r="F53" s="103"/>
      <c r="G53" s="103"/>
      <c r="H53" s="116"/>
      <c r="I53" s="116"/>
      <c r="J53" s="105"/>
      <c r="K53" s="105"/>
      <c r="L53" s="105"/>
      <c r="M53" s="105"/>
      <c r="N53" s="112"/>
    </row>
    <row r="54" customFormat="false" ht="29.85" hidden="false" customHeight="true" outlineLevel="0" collapsed="false">
      <c r="A54" s="81" t="s">
        <v>13</v>
      </c>
      <c r="B54" s="82"/>
      <c r="C54" s="82"/>
      <c r="D54" s="82"/>
      <c r="E54" s="83" t="s">
        <v>127</v>
      </c>
      <c r="F54" s="113"/>
      <c r="G54" s="113"/>
      <c r="H54" s="113"/>
      <c r="I54" s="113"/>
      <c r="J54" s="87"/>
      <c r="K54" s="87"/>
      <c r="L54" s="87"/>
      <c r="M54" s="88" t="n">
        <f aca="false">SUM(M55)</f>
        <v>0</v>
      </c>
      <c r="N54" s="114"/>
    </row>
    <row r="55" customFormat="false" ht="13.15" hidden="false" customHeight="false" outlineLevel="0" collapsed="false">
      <c r="A55" s="90" t="s">
        <v>128</v>
      </c>
      <c r="B55" s="91"/>
      <c r="C55" s="91"/>
      <c r="D55" s="91"/>
      <c r="E55" s="92" t="s">
        <v>129</v>
      </c>
      <c r="F55" s="93"/>
      <c r="G55" s="93"/>
      <c r="H55" s="94"/>
      <c r="I55" s="94"/>
      <c r="J55" s="95"/>
      <c r="K55" s="95"/>
      <c r="L55" s="95"/>
      <c r="M55" s="96" t="n">
        <f aca="false">SUM(M56:M57)</f>
        <v>0</v>
      </c>
      <c r="N55" s="97"/>
    </row>
    <row r="56" customFormat="false" ht="13" hidden="false" customHeight="false" outlineLevel="0" collapsed="false">
      <c r="A56" s="98" t="s">
        <v>130</v>
      </c>
      <c r="B56" s="99"/>
      <c r="C56" s="99"/>
      <c r="D56" s="100"/>
      <c r="E56" s="101" t="s">
        <v>131</v>
      </c>
      <c r="F56" s="115" t="s">
        <v>50</v>
      </c>
      <c r="G56" s="103" t="n">
        <v>4</v>
      </c>
      <c r="H56" s="111"/>
      <c r="I56" s="111"/>
      <c r="J56" s="105" t="n">
        <f aca="false">ROUND(I56+H56,2)</f>
        <v>0</v>
      </c>
      <c r="K56" s="105" t="n">
        <f aca="false">ROUND(G56*H56,2)</f>
        <v>0</v>
      </c>
      <c r="L56" s="105" t="n">
        <f aca="false">ROUND(G56*I56,2)</f>
        <v>0</v>
      </c>
      <c r="M56" s="105" t="n">
        <f aca="false">ROUND(L56+K56,2)</f>
        <v>0</v>
      </c>
      <c r="N56" s="106" t="n">
        <f aca="false">BDI</f>
        <v>0</v>
      </c>
    </row>
    <row r="57" customFormat="false" ht="13" hidden="false" customHeight="false" outlineLevel="0" collapsed="false">
      <c r="A57" s="98" t="s">
        <v>132</v>
      </c>
      <c r="B57" s="99"/>
      <c r="C57" s="99"/>
      <c r="D57" s="100"/>
      <c r="E57" s="101" t="s">
        <v>133</v>
      </c>
      <c r="F57" s="115" t="s">
        <v>50</v>
      </c>
      <c r="G57" s="103" t="n">
        <v>4</v>
      </c>
      <c r="H57" s="111"/>
      <c r="I57" s="111"/>
      <c r="J57" s="105" t="n">
        <f aca="false">ROUND(I57+H57,2)</f>
        <v>0</v>
      </c>
      <c r="K57" s="105" t="n">
        <f aca="false">ROUND(G57*H57,2)</f>
        <v>0</v>
      </c>
      <c r="L57" s="105" t="n">
        <f aca="false">ROUND(G57*I57,2)</f>
        <v>0</v>
      </c>
      <c r="M57" s="105" t="n">
        <f aca="false">ROUND(L57+K57,2)</f>
        <v>0</v>
      </c>
      <c r="N57" s="106" t="n">
        <f aca="false">BDI</f>
        <v>0</v>
      </c>
    </row>
    <row r="58" customFormat="false" ht="12.75" hidden="false" customHeight="false" outlineLevel="0" collapsed="false">
      <c r="A58" s="108"/>
      <c r="B58" s="99"/>
      <c r="C58" s="99"/>
      <c r="D58" s="99"/>
      <c r="E58" s="110"/>
      <c r="F58" s="103"/>
      <c r="G58" s="103"/>
      <c r="H58" s="111"/>
      <c r="I58" s="111"/>
      <c r="J58" s="105"/>
      <c r="K58" s="105"/>
      <c r="L58" s="105"/>
      <c r="M58" s="105"/>
      <c r="N58" s="112"/>
    </row>
    <row r="59" customFormat="false" ht="15" hidden="false" customHeight="false" outlineLevel="0" collapsed="false">
      <c r="A59" s="81" t="s">
        <v>14</v>
      </c>
      <c r="B59" s="82"/>
      <c r="C59" s="82"/>
      <c r="D59" s="82"/>
      <c r="E59" s="83" t="s">
        <v>134</v>
      </c>
      <c r="F59" s="85"/>
      <c r="G59" s="85"/>
      <c r="H59" s="85"/>
      <c r="I59" s="85"/>
      <c r="J59" s="87"/>
      <c r="K59" s="87"/>
      <c r="L59" s="87"/>
      <c r="M59" s="88" t="n">
        <f aca="false">SUM(M60)</f>
        <v>0</v>
      </c>
      <c r="N59" s="114"/>
    </row>
    <row r="60" customFormat="false" ht="13.15" hidden="false" customHeight="false" outlineLevel="0" collapsed="false">
      <c r="A60" s="90" t="s">
        <v>135</v>
      </c>
      <c r="B60" s="91"/>
      <c r="C60" s="91"/>
      <c r="D60" s="91"/>
      <c r="E60" s="92" t="s">
        <v>136</v>
      </c>
      <c r="F60" s="93"/>
      <c r="G60" s="93"/>
      <c r="H60" s="94"/>
      <c r="I60" s="94"/>
      <c r="J60" s="95"/>
      <c r="K60" s="95"/>
      <c r="L60" s="95"/>
      <c r="M60" s="96" t="n">
        <f aca="false">SUM(M61:M61)</f>
        <v>0</v>
      </c>
      <c r="N60" s="97"/>
    </row>
    <row r="61" customFormat="false" ht="23.1" hidden="false" customHeight="false" outlineLevel="0" collapsed="false">
      <c r="A61" s="98" t="s">
        <v>137</v>
      </c>
      <c r="B61" s="1"/>
      <c r="C61" s="1"/>
      <c r="D61" s="1"/>
      <c r="E61" s="101" t="s">
        <v>138</v>
      </c>
      <c r="F61" s="103" t="s">
        <v>50</v>
      </c>
      <c r="G61" s="103" t="n">
        <v>171.04</v>
      </c>
      <c r="H61" s="109"/>
      <c r="I61" s="109"/>
      <c r="J61" s="105" t="n">
        <f aca="false">ROUND(I61+H61,2)</f>
        <v>0</v>
      </c>
      <c r="K61" s="105" t="n">
        <f aca="false">ROUND(G61*H61,2)</f>
        <v>0</v>
      </c>
      <c r="L61" s="105" t="n">
        <f aca="false">ROUND(G61*I61,2)</f>
        <v>0</v>
      </c>
      <c r="M61" s="105" t="n">
        <f aca="false">ROUND(L61+K61,2)</f>
        <v>0</v>
      </c>
      <c r="N61" s="106" t="n">
        <f aca="false">BDI</f>
        <v>0</v>
      </c>
    </row>
    <row r="62" customFormat="false" ht="13.15" hidden="false" customHeight="false" outlineLevel="0" collapsed="false">
      <c r="A62" s="117"/>
      <c r="B62" s="118"/>
      <c r="C62" s="118"/>
      <c r="D62" s="118"/>
      <c r="E62" s="119"/>
      <c r="F62" s="103"/>
      <c r="G62" s="103"/>
      <c r="H62" s="109"/>
      <c r="I62" s="109"/>
      <c r="J62" s="105"/>
      <c r="K62" s="105"/>
      <c r="L62" s="105"/>
      <c r="M62" s="120"/>
      <c r="N62" s="112"/>
    </row>
    <row r="63" customFormat="false" ht="15" hidden="false" customHeight="false" outlineLevel="0" collapsed="false">
      <c r="A63" s="81" t="s">
        <v>15</v>
      </c>
      <c r="B63" s="82"/>
      <c r="C63" s="82"/>
      <c r="D63" s="82"/>
      <c r="E63" s="83" t="s">
        <v>139</v>
      </c>
      <c r="F63" s="85"/>
      <c r="G63" s="85"/>
      <c r="H63" s="85"/>
      <c r="I63" s="85"/>
      <c r="J63" s="87"/>
      <c r="K63" s="87"/>
      <c r="L63" s="87"/>
      <c r="M63" s="88" t="n">
        <f aca="false">SUM(M64,)</f>
        <v>0</v>
      </c>
      <c r="N63" s="114"/>
    </row>
    <row r="64" customFormat="false" ht="13.15" hidden="false" customHeight="false" outlineLevel="0" collapsed="false">
      <c r="A64" s="90" t="s">
        <v>140</v>
      </c>
      <c r="B64" s="91"/>
      <c r="C64" s="91"/>
      <c r="D64" s="91"/>
      <c r="E64" s="92" t="s">
        <v>141</v>
      </c>
      <c r="F64" s="93"/>
      <c r="G64" s="93"/>
      <c r="H64" s="94"/>
      <c r="I64" s="94"/>
      <c r="J64" s="95"/>
      <c r="K64" s="95"/>
      <c r="L64" s="95"/>
      <c r="M64" s="96" t="n">
        <f aca="false">SUM(M65:M66)</f>
        <v>0</v>
      </c>
      <c r="N64" s="97"/>
    </row>
    <row r="65" customFormat="false" ht="13" hidden="false" customHeight="false" outlineLevel="0" collapsed="false">
      <c r="A65" s="108" t="s">
        <v>142</v>
      </c>
      <c r="B65" s="99"/>
      <c r="C65" s="99"/>
      <c r="D65" s="100"/>
      <c r="E65" s="101" t="s">
        <v>143</v>
      </c>
      <c r="F65" s="103" t="s">
        <v>50</v>
      </c>
      <c r="G65" s="103" t="n">
        <v>10</v>
      </c>
      <c r="H65" s="109"/>
      <c r="I65" s="109"/>
      <c r="J65" s="105" t="n">
        <f aca="false">ROUND(I65+H65,2)</f>
        <v>0</v>
      </c>
      <c r="K65" s="105" t="n">
        <f aca="false">ROUND(G65*H65,2)</f>
        <v>0</v>
      </c>
      <c r="L65" s="105" t="n">
        <f aca="false">ROUND(G65*I65,2)</f>
        <v>0</v>
      </c>
      <c r="M65" s="105" t="n">
        <f aca="false">ROUND(L65+K65,2)</f>
        <v>0</v>
      </c>
      <c r="N65" s="106" t="n">
        <f aca="false">BDI</f>
        <v>0</v>
      </c>
    </row>
    <row r="66" customFormat="false" ht="13" hidden="false" customHeight="false" outlineLevel="0" collapsed="false">
      <c r="A66" s="108" t="s">
        <v>144</v>
      </c>
      <c r="B66" s="99"/>
      <c r="C66" s="99"/>
      <c r="D66" s="100"/>
      <c r="E66" s="101" t="s">
        <v>145</v>
      </c>
      <c r="F66" s="103" t="s">
        <v>50</v>
      </c>
      <c r="G66" s="103" t="n">
        <v>10</v>
      </c>
      <c r="H66" s="109"/>
      <c r="I66" s="109"/>
      <c r="J66" s="105" t="n">
        <f aca="false">ROUND(I66+H66,2)</f>
        <v>0</v>
      </c>
      <c r="K66" s="105" t="n">
        <f aca="false">ROUND(G66*H66,2)</f>
        <v>0</v>
      </c>
      <c r="L66" s="105" t="n">
        <f aca="false">ROUND(G66*I66,2)</f>
        <v>0</v>
      </c>
      <c r="M66" s="105" t="n">
        <f aca="false">ROUND(L66+K66,2)</f>
        <v>0</v>
      </c>
      <c r="N66" s="106" t="n">
        <f aca="false">BDI</f>
        <v>0</v>
      </c>
    </row>
    <row r="67" customFormat="false" ht="12.75" hidden="false" customHeight="false" outlineLevel="0" collapsed="false">
      <c r="A67" s="98"/>
      <c r="B67" s="99"/>
      <c r="C67" s="99"/>
      <c r="D67" s="99"/>
      <c r="E67" s="101"/>
      <c r="F67" s="103"/>
      <c r="G67" s="103"/>
      <c r="H67" s="116"/>
      <c r="I67" s="104"/>
      <c r="J67" s="105"/>
      <c r="K67" s="105"/>
      <c r="L67" s="105"/>
      <c r="M67" s="105"/>
      <c r="N67" s="112"/>
    </row>
    <row r="68" customFormat="false" ht="15" hidden="false" customHeight="false" outlineLevel="0" collapsed="false">
      <c r="A68" s="81" t="s">
        <v>16</v>
      </c>
      <c r="B68" s="82"/>
      <c r="C68" s="82"/>
      <c r="D68" s="82"/>
      <c r="E68" s="83" t="s">
        <v>146</v>
      </c>
      <c r="F68" s="121"/>
      <c r="G68" s="121"/>
      <c r="H68" s="121"/>
      <c r="I68" s="121"/>
      <c r="J68" s="87"/>
      <c r="K68" s="87"/>
      <c r="L68" s="87"/>
      <c r="M68" s="88" t="n">
        <f aca="false">SUM(M69,M73)</f>
        <v>0</v>
      </c>
      <c r="N68" s="114"/>
    </row>
    <row r="69" customFormat="false" ht="13.15" hidden="false" customHeight="false" outlineLevel="0" collapsed="false">
      <c r="A69" s="90" t="s">
        <v>147</v>
      </c>
      <c r="B69" s="91"/>
      <c r="C69" s="91"/>
      <c r="D69" s="91"/>
      <c r="E69" s="92" t="s">
        <v>148</v>
      </c>
      <c r="F69" s="93"/>
      <c r="G69" s="93"/>
      <c r="H69" s="94"/>
      <c r="I69" s="94"/>
      <c r="J69" s="95"/>
      <c r="K69" s="95"/>
      <c r="L69" s="95"/>
      <c r="M69" s="96" t="n">
        <f aca="false">SUM(M70:M72)</f>
        <v>0</v>
      </c>
      <c r="N69" s="97"/>
    </row>
    <row r="70" customFormat="false" ht="13" hidden="false" customHeight="false" outlineLevel="0" collapsed="false">
      <c r="A70" s="98" t="s">
        <v>149</v>
      </c>
      <c r="B70" s="99"/>
      <c r="C70" s="99"/>
      <c r="D70" s="100"/>
      <c r="E70" s="101" t="s">
        <v>150</v>
      </c>
      <c r="F70" s="103" t="s">
        <v>101</v>
      </c>
      <c r="G70" s="103" t="n">
        <v>9.35</v>
      </c>
      <c r="H70" s="1"/>
      <c r="I70" s="1"/>
      <c r="J70" s="105" t="n">
        <f aca="false">ROUND(I70+H70,2)</f>
        <v>0</v>
      </c>
      <c r="K70" s="105" t="n">
        <f aca="false">ROUND(G70*H70,2)</f>
        <v>0</v>
      </c>
      <c r="L70" s="105" t="n">
        <f aca="false">ROUND(G70*I70,2)</f>
        <v>0</v>
      </c>
      <c r="M70" s="105" t="n">
        <f aca="false">ROUND(L70+K70,2)</f>
        <v>0</v>
      </c>
      <c r="N70" s="106" t="n">
        <f aca="false">BDI</f>
        <v>0</v>
      </c>
    </row>
    <row r="71" customFormat="false" ht="13" hidden="false" customHeight="false" outlineLevel="0" collapsed="false">
      <c r="A71" s="98" t="s">
        <v>151</v>
      </c>
      <c r="B71" s="99"/>
      <c r="C71" s="99"/>
      <c r="D71" s="100"/>
      <c r="E71" s="101" t="s">
        <v>152</v>
      </c>
      <c r="F71" s="103" t="s">
        <v>101</v>
      </c>
      <c r="G71" s="103" t="n">
        <v>9.35</v>
      </c>
      <c r="H71" s="1"/>
      <c r="I71" s="1"/>
      <c r="J71" s="105" t="n">
        <f aca="false">ROUND(I71+H71,2)</f>
        <v>0</v>
      </c>
      <c r="K71" s="105" t="n">
        <f aca="false">ROUND(G71*H71,2)</f>
        <v>0</v>
      </c>
      <c r="L71" s="105" t="n">
        <f aca="false">ROUND(G71*I71,2)</f>
        <v>0</v>
      </c>
      <c r="M71" s="105" t="n">
        <f aca="false">ROUND(L71+K71,2)</f>
        <v>0</v>
      </c>
      <c r="N71" s="106" t="n">
        <f aca="false">BDI</f>
        <v>0</v>
      </c>
    </row>
    <row r="72" customFormat="false" ht="13" hidden="false" customHeight="false" outlineLevel="0" collapsed="false">
      <c r="A72" s="98" t="s">
        <v>153</v>
      </c>
      <c r="B72" s="99"/>
      <c r="C72" s="99"/>
      <c r="D72" s="100"/>
      <c r="E72" s="101" t="s">
        <v>154</v>
      </c>
      <c r="F72" s="103" t="s">
        <v>50</v>
      </c>
      <c r="G72" s="103" t="n">
        <v>9.35</v>
      </c>
      <c r="H72" s="1"/>
      <c r="I72" s="1"/>
      <c r="J72" s="105" t="n">
        <f aca="false">ROUND(I72+H72,2)</f>
        <v>0</v>
      </c>
      <c r="K72" s="105" t="n">
        <f aca="false">ROUND(G72*H72,2)</f>
        <v>0</v>
      </c>
      <c r="L72" s="105" t="n">
        <f aca="false">ROUND(G72*I72,2)</f>
        <v>0</v>
      </c>
      <c r="M72" s="105" t="n">
        <f aca="false">ROUND(L72+K72,2)</f>
        <v>0</v>
      </c>
      <c r="N72" s="106" t="n">
        <f aca="false">BDI</f>
        <v>0</v>
      </c>
    </row>
    <row r="73" customFormat="false" ht="13.15" hidden="false" customHeight="false" outlineLevel="0" collapsed="false">
      <c r="A73" s="90" t="s">
        <v>155</v>
      </c>
      <c r="B73" s="91"/>
      <c r="C73" s="91"/>
      <c r="D73" s="91"/>
      <c r="E73" s="92" t="s">
        <v>136</v>
      </c>
      <c r="F73" s="93"/>
      <c r="G73" s="93"/>
      <c r="H73" s="94"/>
      <c r="I73" s="94"/>
      <c r="J73" s="95"/>
      <c r="K73" s="95"/>
      <c r="L73" s="95"/>
      <c r="M73" s="96" t="n">
        <f aca="false">SUM(M74:M75)</f>
        <v>0</v>
      </c>
      <c r="N73" s="97"/>
    </row>
    <row r="74" customFormat="false" ht="13" hidden="false" customHeight="false" outlineLevel="0" collapsed="false">
      <c r="A74" s="98" t="s">
        <v>156</v>
      </c>
      <c r="B74" s="99"/>
      <c r="C74" s="99"/>
      <c r="D74" s="100"/>
      <c r="E74" s="101" t="s">
        <v>157</v>
      </c>
      <c r="F74" s="103" t="s">
        <v>50</v>
      </c>
      <c r="G74" s="103" t="n">
        <v>37.75</v>
      </c>
      <c r="H74" s="1"/>
      <c r="I74" s="1"/>
      <c r="J74" s="105" t="n">
        <f aca="false">ROUND(I74+H74,2)</f>
        <v>0</v>
      </c>
      <c r="K74" s="105" t="n">
        <f aca="false">ROUND(G74*H74,2)</f>
        <v>0</v>
      </c>
      <c r="L74" s="105" t="n">
        <f aca="false">ROUND(G74*I74,2)</f>
        <v>0</v>
      </c>
      <c r="M74" s="105" t="n">
        <f aca="false">ROUND(L74+K74,2)</f>
        <v>0</v>
      </c>
      <c r="N74" s="106" t="n">
        <f aca="false">BDI</f>
        <v>0</v>
      </c>
    </row>
    <row r="75" customFormat="false" ht="13" hidden="false" customHeight="false" outlineLevel="0" collapsed="false">
      <c r="A75" s="98" t="s">
        <v>158</v>
      </c>
      <c r="B75" s="99"/>
      <c r="C75" s="99"/>
      <c r="D75" s="100"/>
      <c r="E75" s="101" t="s">
        <v>159</v>
      </c>
      <c r="F75" s="103" t="s">
        <v>50</v>
      </c>
      <c r="G75" s="103" t="n">
        <v>9.35</v>
      </c>
      <c r="H75" s="1"/>
      <c r="I75" s="1"/>
      <c r="J75" s="105" t="n">
        <f aca="false">ROUND(I75+H75,2)</f>
        <v>0</v>
      </c>
      <c r="K75" s="105" t="n">
        <f aca="false">ROUND(G75*H75,2)</f>
        <v>0</v>
      </c>
      <c r="L75" s="105" t="n">
        <f aca="false">ROUND(G75*I75,2)</f>
        <v>0</v>
      </c>
      <c r="M75" s="105" t="n">
        <f aca="false">ROUND(L75+K75,2)</f>
        <v>0</v>
      </c>
      <c r="N75" s="106" t="n">
        <f aca="false">BDI</f>
        <v>0</v>
      </c>
    </row>
    <row r="76" customFormat="false" ht="12.75" hidden="false" customHeight="false" outlineLevel="0" collapsed="false">
      <c r="A76" s="98"/>
      <c r="B76" s="99"/>
      <c r="C76" s="99"/>
      <c r="D76" s="99"/>
      <c r="E76" s="101"/>
      <c r="F76" s="103"/>
      <c r="G76" s="103"/>
      <c r="H76" s="104"/>
      <c r="I76" s="104"/>
      <c r="J76" s="105"/>
      <c r="K76" s="105"/>
      <c r="L76" s="105"/>
      <c r="M76" s="105"/>
      <c r="N76" s="112"/>
    </row>
    <row r="77" customFormat="false" ht="15" hidden="false" customHeight="false" outlineLevel="0" collapsed="false">
      <c r="A77" s="81" t="s">
        <v>17</v>
      </c>
      <c r="B77" s="82"/>
      <c r="C77" s="82"/>
      <c r="D77" s="82"/>
      <c r="E77" s="83" t="s">
        <v>160</v>
      </c>
      <c r="F77" s="85"/>
      <c r="G77" s="85"/>
      <c r="H77" s="85"/>
      <c r="I77" s="85"/>
      <c r="J77" s="87"/>
      <c r="K77" s="87"/>
      <c r="L77" s="87"/>
      <c r="M77" s="88" t="n">
        <f aca="false">SUM(M78,M80)</f>
        <v>0</v>
      </c>
      <c r="N77" s="114"/>
    </row>
    <row r="78" customFormat="false" ht="13.15" hidden="false" customHeight="false" outlineLevel="0" collapsed="false">
      <c r="A78" s="90" t="s">
        <v>161</v>
      </c>
      <c r="B78" s="91"/>
      <c r="C78" s="91"/>
      <c r="D78" s="91"/>
      <c r="E78" s="92" t="s">
        <v>162</v>
      </c>
      <c r="F78" s="93"/>
      <c r="G78" s="93"/>
      <c r="H78" s="94"/>
      <c r="I78" s="94"/>
      <c r="J78" s="95"/>
      <c r="K78" s="95"/>
      <c r="L78" s="95"/>
      <c r="M78" s="96" t="n">
        <f aca="false">SUM(M79:M79)</f>
        <v>0</v>
      </c>
      <c r="N78" s="97"/>
    </row>
    <row r="79" customFormat="false" ht="13" hidden="false" customHeight="false" outlineLevel="0" collapsed="false">
      <c r="A79" s="98" t="s">
        <v>163</v>
      </c>
      <c r="B79" s="99"/>
      <c r="C79" s="107"/>
      <c r="D79" s="100"/>
      <c r="E79" s="101" t="s">
        <v>164</v>
      </c>
      <c r="F79" s="103" t="s">
        <v>50</v>
      </c>
      <c r="G79" s="103" t="n">
        <v>90</v>
      </c>
      <c r="H79" s="116"/>
      <c r="I79" s="116"/>
      <c r="J79" s="105" t="n">
        <f aca="false">ROUND(I79+H79,2)</f>
        <v>0</v>
      </c>
      <c r="K79" s="105" t="n">
        <f aca="false">ROUND(G79*H79,2)</f>
        <v>0</v>
      </c>
      <c r="L79" s="105" t="n">
        <f aca="false">ROUND(G79*I79,2)</f>
        <v>0</v>
      </c>
      <c r="M79" s="105" t="n">
        <f aca="false">ROUND(L79+K79,2)</f>
        <v>0</v>
      </c>
      <c r="N79" s="106" t="n">
        <f aca="false">BDI</f>
        <v>0</v>
      </c>
    </row>
    <row r="80" customFormat="false" ht="13.15" hidden="false" customHeight="false" outlineLevel="0" collapsed="false">
      <c r="A80" s="90" t="s">
        <v>165</v>
      </c>
      <c r="B80" s="91"/>
      <c r="C80" s="91"/>
      <c r="D80" s="91"/>
      <c r="E80" s="92" t="s">
        <v>166</v>
      </c>
      <c r="F80" s="93"/>
      <c r="G80" s="93"/>
      <c r="H80" s="94"/>
      <c r="I80" s="94"/>
      <c r="J80" s="95"/>
      <c r="K80" s="95"/>
      <c r="L80" s="95"/>
      <c r="M80" s="96" t="n">
        <f aca="false">SUM(M81:M81)</f>
        <v>0</v>
      </c>
      <c r="N80" s="97"/>
    </row>
    <row r="81" customFormat="false" ht="13" hidden="false" customHeight="false" outlineLevel="0" collapsed="false">
      <c r="A81" s="98" t="s">
        <v>167</v>
      </c>
      <c r="B81" s="99"/>
      <c r="C81" s="107"/>
      <c r="D81" s="100"/>
      <c r="E81" s="101" t="s">
        <v>168</v>
      </c>
      <c r="F81" s="103" t="s">
        <v>50</v>
      </c>
      <c r="G81" s="103" t="n">
        <v>126</v>
      </c>
      <c r="H81" s="116"/>
      <c r="I81" s="116"/>
      <c r="J81" s="105" t="n">
        <f aca="false">ROUND(I81+H81,2)</f>
        <v>0</v>
      </c>
      <c r="K81" s="105" t="n">
        <f aca="false">ROUND(G81*H81,2)</f>
        <v>0</v>
      </c>
      <c r="L81" s="105" t="n">
        <f aca="false">ROUND(G81*I81,2)</f>
        <v>0</v>
      </c>
      <c r="M81" s="105" t="n">
        <f aca="false">ROUND(L81+K81,2)</f>
        <v>0</v>
      </c>
      <c r="N81" s="106" t="n">
        <f aca="false">BDI</f>
        <v>0</v>
      </c>
    </row>
    <row r="82" customFormat="false" ht="12.75" hidden="false" customHeight="false" outlineLevel="0" collapsed="false">
      <c r="A82" s="98"/>
      <c r="B82" s="99"/>
      <c r="C82" s="99"/>
      <c r="D82" s="99"/>
      <c r="E82" s="110"/>
      <c r="F82" s="103"/>
      <c r="G82" s="103"/>
      <c r="H82" s="116"/>
      <c r="I82" s="116"/>
      <c r="J82" s="105"/>
      <c r="K82" s="105"/>
      <c r="L82" s="105"/>
      <c r="M82" s="105"/>
      <c r="N82" s="112"/>
    </row>
    <row r="83" customFormat="false" ht="15" hidden="false" customHeight="false" outlineLevel="0" collapsed="false">
      <c r="A83" s="81" t="s">
        <v>18</v>
      </c>
      <c r="B83" s="82"/>
      <c r="C83" s="82"/>
      <c r="D83" s="82"/>
      <c r="E83" s="83" t="s">
        <v>169</v>
      </c>
      <c r="F83" s="122"/>
      <c r="G83" s="87"/>
      <c r="H83" s="123"/>
      <c r="I83" s="123"/>
      <c r="J83" s="87"/>
      <c r="K83" s="87"/>
      <c r="L83" s="87"/>
      <c r="M83" s="88" t="n">
        <f aca="false">SUM(M84,M114)</f>
        <v>0</v>
      </c>
      <c r="N83" s="114"/>
    </row>
    <row r="84" customFormat="false" ht="13.15" hidden="false" customHeight="false" outlineLevel="0" collapsed="false">
      <c r="A84" s="90" t="s">
        <v>170</v>
      </c>
      <c r="B84" s="91"/>
      <c r="C84" s="91"/>
      <c r="D84" s="91"/>
      <c r="E84" s="92" t="s">
        <v>110</v>
      </c>
      <c r="F84" s="93"/>
      <c r="G84" s="93"/>
      <c r="H84" s="94"/>
      <c r="I84" s="94"/>
      <c r="J84" s="95"/>
      <c r="K84" s="95"/>
      <c r="L84" s="95"/>
      <c r="M84" s="96" t="n">
        <f aca="false">SUM(M85:M113)</f>
        <v>0</v>
      </c>
      <c r="N84" s="97"/>
    </row>
    <row r="85" customFormat="false" ht="13" hidden="false" customHeight="false" outlineLevel="0" collapsed="false">
      <c r="A85" s="98" t="s">
        <v>171</v>
      </c>
      <c r="B85" s="99"/>
      <c r="C85" s="99"/>
      <c r="D85" s="100"/>
      <c r="E85" s="101" t="s">
        <v>172</v>
      </c>
      <c r="F85" s="103" t="s">
        <v>173</v>
      </c>
      <c r="G85" s="103" t="n">
        <v>1</v>
      </c>
      <c r="H85" s="104"/>
      <c r="I85" s="104"/>
      <c r="J85" s="105" t="n">
        <f aca="false">ROUND(I85+H85,2)</f>
        <v>0</v>
      </c>
      <c r="K85" s="105" t="n">
        <f aca="false">ROUND(G85*H85,2)</f>
        <v>0</v>
      </c>
      <c r="L85" s="105" t="n">
        <f aca="false">ROUND(G85*I85,2)</f>
        <v>0</v>
      </c>
      <c r="M85" s="105" t="n">
        <f aca="false">ROUND(L85+K85,2)</f>
        <v>0</v>
      </c>
      <c r="N85" s="106" t="n">
        <f aca="false">BDI</f>
        <v>0</v>
      </c>
    </row>
    <row r="86" customFormat="false" ht="37.3" hidden="false" customHeight="true" outlineLevel="0" collapsed="false">
      <c r="A86" s="98" t="s">
        <v>174</v>
      </c>
      <c r="B86" s="99"/>
      <c r="C86" s="99"/>
      <c r="D86" s="100"/>
      <c r="E86" s="101" t="s">
        <v>175</v>
      </c>
      <c r="F86" s="103" t="s">
        <v>53</v>
      </c>
      <c r="G86" s="103" t="n">
        <v>280.2</v>
      </c>
      <c r="H86" s="116"/>
      <c r="I86" s="116"/>
      <c r="J86" s="105" t="n">
        <f aca="false">ROUND(I86+H86,2)</f>
        <v>0</v>
      </c>
      <c r="K86" s="105" t="n">
        <f aca="false">ROUND(G86*H86,2)</f>
        <v>0</v>
      </c>
      <c r="L86" s="105" t="n">
        <f aca="false">ROUND(G86*I86,2)</f>
        <v>0</v>
      </c>
      <c r="M86" s="105" t="n">
        <f aca="false">ROUND(L86+K86,2)</f>
        <v>0</v>
      </c>
      <c r="N86" s="106" t="n">
        <f aca="false">BDI</f>
        <v>0</v>
      </c>
    </row>
    <row r="87" customFormat="false" ht="35" hidden="false" customHeight="false" outlineLevel="0" collapsed="false">
      <c r="A87" s="98" t="s">
        <v>176</v>
      </c>
      <c r="B87" s="99"/>
      <c r="C87" s="107"/>
      <c r="D87" s="100"/>
      <c r="E87" s="101" t="s">
        <v>177</v>
      </c>
      <c r="F87" s="103" t="s">
        <v>173</v>
      </c>
      <c r="G87" s="103" t="n">
        <v>67</v>
      </c>
      <c r="H87" s="116"/>
      <c r="I87" s="116"/>
      <c r="J87" s="105" t="n">
        <f aca="false">ROUND(I87+H87,2)</f>
        <v>0</v>
      </c>
      <c r="K87" s="105" t="n">
        <f aca="false">ROUND(G87*H87,2)</f>
        <v>0</v>
      </c>
      <c r="L87" s="105" t="n">
        <f aca="false">ROUND(G87*I87,2)</f>
        <v>0</v>
      </c>
      <c r="M87" s="105" t="n">
        <f aca="false">ROUND(L87+K87,2)</f>
        <v>0</v>
      </c>
      <c r="N87" s="106" t="n">
        <f aca="false">BDI</f>
        <v>0</v>
      </c>
    </row>
    <row r="88" customFormat="false" ht="35" hidden="false" customHeight="false" outlineLevel="0" collapsed="false">
      <c r="A88" s="98" t="s">
        <v>178</v>
      </c>
      <c r="B88" s="99"/>
      <c r="C88" s="99"/>
      <c r="D88" s="100"/>
      <c r="E88" s="101" t="s">
        <v>179</v>
      </c>
      <c r="F88" s="103" t="s">
        <v>173</v>
      </c>
      <c r="G88" s="103" t="n">
        <v>23</v>
      </c>
      <c r="H88" s="116"/>
      <c r="I88" s="116"/>
      <c r="J88" s="105" t="n">
        <f aca="false">ROUND(I88+H88,2)</f>
        <v>0</v>
      </c>
      <c r="K88" s="105" t="n">
        <f aca="false">ROUND(G88*H88,2)</f>
        <v>0</v>
      </c>
      <c r="L88" s="105" t="n">
        <f aca="false">ROUND(G88*I88,2)</f>
        <v>0</v>
      </c>
      <c r="M88" s="105" t="n">
        <f aca="false">ROUND(L88+K88,2)</f>
        <v>0</v>
      </c>
      <c r="N88" s="106" t="n">
        <f aca="false">BDI</f>
        <v>0</v>
      </c>
    </row>
    <row r="89" customFormat="false" ht="37.3" hidden="false" customHeight="true" outlineLevel="0" collapsed="false">
      <c r="A89" s="98" t="s">
        <v>180</v>
      </c>
      <c r="B89" s="99"/>
      <c r="C89" s="107"/>
      <c r="D89" s="100"/>
      <c r="E89" s="101" t="s">
        <v>181</v>
      </c>
      <c r="F89" s="103" t="s">
        <v>173</v>
      </c>
      <c r="G89" s="103" t="n">
        <v>38</v>
      </c>
      <c r="H89" s="116"/>
      <c r="I89" s="116"/>
      <c r="J89" s="105" t="n">
        <f aca="false">ROUND(I89+H89,2)</f>
        <v>0</v>
      </c>
      <c r="K89" s="105" t="n">
        <f aca="false">ROUND(G89*H89,2)</f>
        <v>0</v>
      </c>
      <c r="L89" s="105" t="n">
        <f aca="false">ROUND(G89*I89,2)</f>
        <v>0</v>
      </c>
      <c r="M89" s="105" t="n">
        <f aca="false">ROUND(L89+K89,2)</f>
        <v>0</v>
      </c>
      <c r="N89" s="106" t="n">
        <f aca="false">BDI</f>
        <v>0</v>
      </c>
    </row>
    <row r="90" customFormat="false" ht="35" hidden="false" customHeight="false" outlineLevel="0" collapsed="false">
      <c r="A90" s="98" t="s">
        <v>182</v>
      </c>
      <c r="B90" s="99"/>
      <c r="C90" s="107"/>
      <c r="D90" s="100"/>
      <c r="E90" s="101" t="s">
        <v>183</v>
      </c>
      <c r="F90" s="103" t="s">
        <v>173</v>
      </c>
      <c r="G90" s="103" t="n">
        <v>23</v>
      </c>
      <c r="H90" s="116"/>
      <c r="I90" s="116"/>
      <c r="J90" s="105" t="n">
        <f aca="false">ROUND(I90+H90,2)</f>
        <v>0</v>
      </c>
      <c r="K90" s="105" t="n">
        <f aca="false">ROUND(G90*H90,2)</f>
        <v>0</v>
      </c>
      <c r="L90" s="105" t="n">
        <f aca="false">ROUND(G90*I90,2)</f>
        <v>0</v>
      </c>
      <c r="M90" s="105" t="n">
        <f aca="false">ROUND(L90+K90,2)</f>
        <v>0</v>
      </c>
      <c r="N90" s="106" t="n">
        <f aca="false">BDI</f>
        <v>0</v>
      </c>
    </row>
    <row r="91" customFormat="false" ht="35" hidden="false" customHeight="false" outlineLevel="0" collapsed="false">
      <c r="A91" s="98" t="s">
        <v>184</v>
      </c>
      <c r="B91" s="99"/>
      <c r="C91" s="99"/>
      <c r="D91" s="100"/>
      <c r="E91" s="101" t="s">
        <v>185</v>
      </c>
      <c r="F91" s="103" t="s">
        <v>173</v>
      </c>
      <c r="G91" s="103" t="n">
        <v>23</v>
      </c>
      <c r="H91" s="116"/>
      <c r="I91" s="116"/>
      <c r="J91" s="105" t="n">
        <f aca="false">ROUND(I91+H91,2)</f>
        <v>0</v>
      </c>
      <c r="K91" s="105" t="n">
        <f aca="false">ROUND(G91*H91,2)</f>
        <v>0</v>
      </c>
      <c r="L91" s="105" t="n">
        <f aca="false">ROUND(G91*I91,2)</f>
        <v>0</v>
      </c>
      <c r="M91" s="105" t="n">
        <f aca="false">ROUND(L91+K91,2)</f>
        <v>0</v>
      </c>
      <c r="N91" s="106" t="n">
        <f aca="false">BDI</f>
        <v>0</v>
      </c>
    </row>
    <row r="92" customFormat="false" ht="41.95" hidden="false" customHeight="true" outlineLevel="0" collapsed="false">
      <c r="A92" s="98" t="s">
        <v>186</v>
      </c>
      <c r="B92" s="99"/>
      <c r="C92" s="99"/>
      <c r="D92" s="100"/>
      <c r="E92" s="101" t="s">
        <v>187</v>
      </c>
      <c r="F92" s="103" t="s">
        <v>173</v>
      </c>
      <c r="G92" s="103" t="n">
        <v>15</v>
      </c>
      <c r="H92" s="116"/>
      <c r="I92" s="116"/>
      <c r="J92" s="105" t="n">
        <f aca="false">ROUND(I92+H92,2)</f>
        <v>0</v>
      </c>
      <c r="K92" s="105" t="n">
        <f aca="false">ROUND(G92*H92,2)</f>
        <v>0</v>
      </c>
      <c r="L92" s="105" t="n">
        <f aca="false">ROUND(G92*I92,2)</f>
        <v>0</v>
      </c>
      <c r="M92" s="105" t="n">
        <f aca="false">ROUND(L92+K92,2)</f>
        <v>0</v>
      </c>
      <c r="N92" s="106" t="n">
        <f aca="false">BDI</f>
        <v>0</v>
      </c>
    </row>
    <row r="93" customFormat="false" ht="35" hidden="false" customHeight="false" outlineLevel="0" collapsed="false">
      <c r="A93" s="98" t="s">
        <v>188</v>
      </c>
      <c r="B93" s="99"/>
      <c r="C93" s="99"/>
      <c r="D93" s="100"/>
      <c r="E93" s="101" t="s">
        <v>189</v>
      </c>
      <c r="F93" s="103" t="s">
        <v>173</v>
      </c>
      <c r="G93" s="103" t="n">
        <v>15</v>
      </c>
      <c r="H93" s="116"/>
      <c r="I93" s="116"/>
      <c r="J93" s="105" t="n">
        <f aca="false">ROUND(I93+H93,2)</f>
        <v>0</v>
      </c>
      <c r="K93" s="105" t="n">
        <f aca="false">ROUND(G93*H93,2)</f>
        <v>0</v>
      </c>
      <c r="L93" s="105" t="n">
        <f aca="false">ROUND(G93*I93,2)</f>
        <v>0</v>
      </c>
      <c r="M93" s="105" t="n">
        <f aca="false">ROUND(L93+K93,2)</f>
        <v>0</v>
      </c>
      <c r="N93" s="106" t="n">
        <f aca="false">BDI</f>
        <v>0</v>
      </c>
    </row>
    <row r="94" customFormat="false" ht="35" hidden="false" customHeight="false" outlineLevel="0" collapsed="false">
      <c r="A94" s="98" t="s">
        <v>190</v>
      </c>
      <c r="B94" s="99"/>
      <c r="C94" s="99"/>
      <c r="D94" s="100"/>
      <c r="E94" s="101" t="s">
        <v>191</v>
      </c>
      <c r="F94" s="103" t="s">
        <v>173</v>
      </c>
      <c r="G94" s="103" t="n">
        <v>23</v>
      </c>
      <c r="H94" s="116"/>
      <c r="I94" s="116"/>
      <c r="J94" s="105" t="n">
        <f aca="false">ROUND(I94+H94,2)</f>
        <v>0</v>
      </c>
      <c r="K94" s="105" t="n">
        <f aca="false">ROUND(G94*H94,2)</f>
        <v>0</v>
      </c>
      <c r="L94" s="105" t="n">
        <f aca="false">ROUND(G94*I94,2)</f>
        <v>0</v>
      </c>
      <c r="M94" s="105" t="n">
        <f aca="false">ROUND(L94+K94,2)</f>
        <v>0</v>
      </c>
      <c r="N94" s="106" t="n">
        <f aca="false">BDI</f>
        <v>0</v>
      </c>
    </row>
    <row r="95" customFormat="false" ht="35" hidden="false" customHeight="false" outlineLevel="0" collapsed="false">
      <c r="A95" s="98" t="s">
        <v>192</v>
      </c>
      <c r="B95" s="99"/>
      <c r="C95" s="99"/>
      <c r="D95" s="100"/>
      <c r="E95" s="101" t="s">
        <v>193</v>
      </c>
      <c r="F95" s="103" t="s">
        <v>173</v>
      </c>
      <c r="G95" s="103" t="n">
        <v>15</v>
      </c>
      <c r="H95" s="116"/>
      <c r="I95" s="116"/>
      <c r="J95" s="105" t="n">
        <f aca="false">ROUND(I95+H95,2)</f>
        <v>0</v>
      </c>
      <c r="K95" s="105" t="n">
        <f aca="false">ROUND(G95*H95,2)</f>
        <v>0</v>
      </c>
      <c r="L95" s="105" t="n">
        <f aca="false">ROUND(G95*I95,2)</f>
        <v>0</v>
      </c>
      <c r="M95" s="105" t="n">
        <f aca="false">ROUND(L95+K95,2)</f>
        <v>0</v>
      </c>
      <c r="N95" s="106" t="n">
        <f aca="false">BDI</f>
        <v>0</v>
      </c>
    </row>
    <row r="96" customFormat="false" ht="24" hidden="false" customHeight="false" outlineLevel="0" collapsed="false">
      <c r="A96" s="98" t="s">
        <v>194</v>
      </c>
      <c r="B96" s="99"/>
      <c r="C96" s="99"/>
      <c r="D96" s="100"/>
      <c r="E96" s="101" t="s">
        <v>195</v>
      </c>
      <c r="F96" s="103" t="s">
        <v>173</v>
      </c>
      <c r="G96" s="103" t="n">
        <v>23</v>
      </c>
      <c r="H96" s="116"/>
      <c r="I96" s="116"/>
      <c r="J96" s="105" t="n">
        <f aca="false">ROUND(I96+H96,2)</f>
        <v>0</v>
      </c>
      <c r="K96" s="105" t="n">
        <f aca="false">ROUND(G96*H96,2)</f>
        <v>0</v>
      </c>
      <c r="L96" s="105" t="n">
        <f aca="false">ROUND(G96*I96,2)</f>
        <v>0</v>
      </c>
      <c r="M96" s="105" t="n">
        <f aca="false">ROUND(L96+K96,2)</f>
        <v>0</v>
      </c>
      <c r="N96" s="106" t="n">
        <f aca="false">BDI</f>
        <v>0</v>
      </c>
    </row>
    <row r="97" customFormat="false" ht="24" hidden="false" customHeight="false" outlineLevel="0" collapsed="false">
      <c r="A97" s="98" t="s">
        <v>196</v>
      </c>
      <c r="B97" s="99"/>
      <c r="C97" s="99"/>
      <c r="D97" s="100"/>
      <c r="E97" s="101" t="s">
        <v>197</v>
      </c>
      <c r="F97" s="103" t="s">
        <v>173</v>
      </c>
      <c r="G97" s="103" t="n">
        <v>23</v>
      </c>
      <c r="H97" s="116"/>
      <c r="I97" s="116"/>
      <c r="J97" s="105" t="n">
        <f aca="false">ROUND(I97+H97,2)</f>
        <v>0</v>
      </c>
      <c r="K97" s="105" t="n">
        <f aca="false">ROUND(G97*H97,2)</f>
        <v>0</v>
      </c>
      <c r="L97" s="105" t="n">
        <f aca="false">ROUND(G97*I97,2)</f>
        <v>0</v>
      </c>
      <c r="M97" s="105" t="n">
        <f aca="false">ROUND(L97+K97,2)</f>
        <v>0</v>
      </c>
      <c r="N97" s="106" t="n">
        <f aca="false">BDI</f>
        <v>0</v>
      </c>
    </row>
    <row r="98" customFormat="false" ht="35.4" hidden="false" customHeight="true" outlineLevel="0" collapsed="false">
      <c r="A98" s="98" t="s">
        <v>198</v>
      </c>
      <c r="B98" s="99"/>
      <c r="C98" s="99"/>
      <c r="D98" s="100"/>
      <c r="E98" s="101" t="s">
        <v>199</v>
      </c>
      <c r="F98" s="103" t="s">
        <v>173</v>
      </c>
      <c r="G98" s="103" t="n">
        <v>15</v>
      </c>
      <c r="H98" s="116"/>
      <c r="I98" s="116"/>
      <c r="J98" s="105" t="n">
        <f aca="false">ROUND(I98+H98,2)</f>
        <v>0</v>
      </c>
      <c r="K98" s="105" t="n">
        <f aca="false">ROUND(G98*H98,2)</f>
        <v>0</v>
      </c>
      <c r="L98" s="105" t="n">
        <f aca="false">ROUND(G98*I98,2)</f>
        <v>0</v>
      </c>
      <c r="M98" s="105" t="n">
        <f aca="false">ROUND(L98+K98,2)</f>
        <v>0</v>
      </c>
      <c r="N98" s="106" t="n">
        <f aca="false">BDI</f>
        <v>0</v>
      </c>
    </row>
    <row r="99" customFormat="false" ht="36.35" hidden="false" customHeight="true" outlineLevel="0" collapsed="false">
      <c r="A99" s="98" t="s">
        <v>200</v>
      </c>
      <c r="B99" s="99"/>
      <c r="C99" s="99"/>
      <c r="D99" s="100"/>
      <c r="E99" s="101" t="s">
        <v>201</v>
      </c>
      <c r="F99" s="103" t="s">
        <v>173</v>
      </c>
      <c r="G99" s="103" t="n">
        <v>4</v>
      </c>
      <c r="H99" s="116"/>
      <c r="I99" s="116"/>
      <c r="J99" s="105" t="n">
        <f aca="false">ROUND(I99+H99,2)</f>
        <v>0</v>
      </c>
      <c r="K99" s="105" t="n">
        <f aca="false">ROUND(G99*H99,2)</f>
        <v>0</v>
      </c>
      <c r="L99" s="105" t="n">
        <f aca="false">ROUND(G99*I99,2)</f>
        <v>0</v>
      </c>
      <c r="M99" s="105" t="n">
        <f aca="false">ROUND(L99+K99,2)</f>
        <v>0</v>
      </c>
      <c r="N99" s="106" t="n">
        <f aca="false">BDI</f>
        <v>0</v>
      </c>
    </row>
    <row r="100" customFormat="false" ht="22.35" hidden="false" customHeight="true" outlineLevel="0" collapsed="false">
      <c r="A100" s="98" t="s">
        <v>202</v>
      </c>
      <c r="B100" s="99"/>
      <c r="C100" s="99"/>
      <c r="D100" s="100"/>
      <c r="E100" s="101" t="s">
        <v>203</v>
      </c>
      <c r="F100" s="103" t="s">
        <v>173</v>
      </c>
      <c r="G100" s="103" t="n">
        <v>5</v>
      </c>
      <c r="H100" s="116"/>
      <c r="I100" s="116"/>
      <c r="J100" s="105" t="n">
        <f aca="false">ROUND(I100+H100,2)</f>
        <v>0</v>
      </c>
      <c r="K100" s="105" t="n">
        <f aca="false">ROUND(G100*H100,2)</f>
        <v>0</v>
      </c>
      <c r="L100" s="105" t="n">
        <f aca="false">ROUND(G100*I100,2)</f>
        <v>0</v>
      </c>
      <c r="M100" s="105" t="n">
        <f aca="false">ROUND(L100+K100,2)</f>
        <v>0</v>
      </c>
      <c r="N100" s="106" t="n">
        <f aca="false">BDI</f>
        <v>0</v>
      </c>
    </row>
    <row r="101" customFormat="false" ht="24" hidden="false" customHeight="false" outlineLevel="0" collapsed="false">
      <c r="A101" s="98" t="s">
        <v>204</v>
      </c>
      <c r="B101" s="99"/>
      <c r="C101" s="99"/>
      <c r="D101" s="100"/>
      <c r="E101" s="101" t="s">
        <v>205</v>
      </c>
      <c r="F101" s="103" t="s">
        <v>173</v>
      </c>
      <c r="G101" s="103" t="n">
        <v>23</v>
      </c>
      <c r="H101" s="116"/>
      <c r="I101" s="116"/>
      <c r="J101" s="105" t="n">
        <f aca="false">ROUND(I101+H101,2)</f>
        <v>0</v>
      </c>
      <c r="K101" s="105" t="n">
        <f aca="false">ROUND(G101*H101,2)</f>
        <v>0</v>
      </c>
      <c r="L101" s="105" t="n">
        <f aca="false">ROUND(G101*I101,2)</f>
        <v>0</v>
      </c>
      <c r="M101" s="105" t="n">
        <f aca="false">ROUND(L101+K101,2)</f>
        <v>0</v>
      </c>
      <c r="N101" s="106" t="n">
        <f aca="false">BDI</f>
        <v>0</v>
      </c>
    </row>
    <row r="102" customFormat="false" ht="26.1" hidden="false" customHeight="true" outlineLevel="0" collapsed="false">
      <c r="A102" s="98" t="s">
        <v>206</v>
      </c>
      <c r="B102" s="99"/>
      <c r="C102" s="99"/>
      <c r="D102" s="100"/>
      <c r="E102" s="101" t="s">
        <v>207</v>
      </c>
      <c r="F102" s="103" t="s">
        <v>173</v>
      </c>
      <c r="G102" s="103" t="n">
        <v>2</v>
      </c>
      <c r="H102" s="116"/>
      <c r="I102" s="116"/>
      <c r="J102" s="105" t="n">
        <f aca="false">ROUND(I102+H102,2)</f>
        <v>0</v>
      </c>
      <c r="K102" s="105" t="n">
        <f aca="false">ROUND(G102*H102,2)</f>
        <v>0</v>
      </c>
      <c r="L102" s="105" t="n">
        <f aca="false">ROUND(G102*I102,2)</f>
        <v>0</v>
      </c>
      <c r="M102" s="105" t="n">
        <f aca="false">ROUND(L102+K102,2)</f>
        <v>0</v>
      </c>
      <c r="N102" s="106" t="n">
        <f aca="false">BDI</f>
        <v>0</v>
      </c>
    </row>
    <row r="103" customFormat="false" ht="24" hidden="false" customHeight="false" outlineLevel="0" collapsed="false">
      <c r="A103" s="98" t="s">
        <v>208</v>
      </c>
      <c r="B103" s="99"/>
      <c r="C103" s="99"/>
      <c r="D103" s="100"/>
      <c r="E103" s="101" t="s">
        <v>209</v>
      </c>
      <c r="F103" s="103" t="s">
        <v>173</v>
      </c>
      <c r="G103" s="103" t="n">
        <v>1</v>
      </c>
      <c r="H103" s="116"/>
      <c r="I103" s="116"/>
      <c r="J103" s="105" t="n">
        <f aca="false">ROUND(I103+H103,2)</f>
        <v>0</v>
      </c>
      <c r="K103" s="105" t="n">
        <f aca="false">ROUND(G103*H103,2)</f>
        <v>0</v>
      </c>
      <c r="L103" s="105" t="n">
        <f aca="false">ROUND(G103*I103,2)</f>
        <v>0</v>
      </c>
      <c r="M103" s="105" t="n">
        <f aca="false">ROUND(L103+K103,2)</f>
        <v>0</v>
      </c>
      <c r="N103" s="106" t="n">
        <f aca="false">BDI</f>
        <v>0</v>
      </c>
    </row>
    <row r="104" customFormat="false" ht="23.3" hidden="false" customHeight="true" outlineLevel="0" collapsed="false">
      <c r="A104" s="98" t="s">
        <v>210</v>
      </c>
      <c r="B104" s="99"/>
      <c r="C104" s="99"/>
      <c r="D104" s="100"/>
      <c r="E104" s="101" t="s">
        <v>211</v>
      </c>
      <c r="F104" s="103" t="s">
        <v>173</v>
      </c>
      <c r="G104" s="103" t="n">
        <v>1</v>
      </c>
      <c r="H104" s="116"/>
      <c r="I104" s="116"/>
      <c r="J104" s="105" t="n">
        <f aca="false">ROUND(I104+H104,2)</f>
        <v>0</v>
      </c>
      <c r="K104" s="105" t="n">
        <f aca="false">ROUND(G104*H104,2)</f>
        <v>0</v>
      </c>
      <c r="L104" s="105" t="n">
        <f aca="false">ROUND(G104*I104,2)</f>
        <v>0</v>
      </c>
      <c r="M104" s="105" t="n">
        <f aca="false">ROUND(L104+K104,2)</f>
        <v>0</v>
      </c>
      <c r="N104" s="106" t="n">
        <f aca="false">BDI</f>
        <v>0</v>
      </c>
    </row>
    <row r="105" customFormat="false" ht="13" hidden="false" customHeight="false" outlineLevel="0" collapsed="false">
      <c r="A105" s="98" t="s">
        <v>212</v>
      </c>
      <c r="B105" s="99"/>
      <c r="C105" s="99"/>
      <c r="D105" s="100"/>
      <c r="E105" s="101" t="s">
        <v>213</v>
      </c>
      <c r="F105" s="103" t="s">
        <v>173</v>
      </c>
      <c r="G105" s="103" t="n">
        <v>1</v>
      </c>
      <c r="H105" s="116"/>
      <c r="I105" s="116"/>
      <c r="J105" s="105" t="n">
        <f aca="false">ROUND(I105+H105,2)</f>
        <v>0</v>
      </c>
      <c r="K105" s="105" t="n">
        <f aca="false">ROUND(G105*H105,2)</f>
        <v>0</v>
      </c>
      <c r="L105" s="105" t="n">
        <f aca="false">ROUND(G105*I105,2)</f>
        <v>0</v>
      </c>
      <c r="M105" s="105" t="n">
        <f aca="false">ROUND(L105+K105,2)</f>
        <v>0</v>
      </c>
      <c r="N105" s="106" t="n">
        <f aca="false">BDI</f>
        <v>0</v>
      </c>
    </row>
    <row r="106" customFormat="false" ht="13" hidden="false" customHeight="false" outlineLevel="0" collapsed="false">
      <c r="A106" s="98" t="s">
        <v>214</v>
      </c>
      <c r="B106" s="99"/>
      <c r="C106" s="99"/>
      <c r="D106" s="100"/>
      <c r="E106" s="101" t="s">
        <v>215</v>
      </c>
      <c r="F106" s="103" t="s">
        <v>173</v>
      </c>
      <c r="G106" s="103" t="n">
        <v>1</v>
      </c>
      <c r="H106" s="116"/>
      <c r="I106" s="116"/>
      <c r="J106" s="105" t="n">
        <f aca="false">ROUND(I106+H106,2)</f>
        <v>0</v>
      </c>
      <c r="K106" s="105" t="n">
        <f aca="false">ROUND(G106*H106,2)</f>
        <v>0</v>
      </c>
      <c r="L106" s="105" t="n">
        <f aca="false">ROUND(G106*I106,2)</f>
        <v>0</v>
      </c>
      <c r="M106" s="105" t="n">
        <f aca="false">ROUND(L106+K106,2)</f>
        <v>0</v>
      </c>
      <c r="N106" s="106" t="n">
        <f aca="false">BDI</f>
        <v>0</v>
      </c>
    </row>
    <row r="107" customFormat="false" ht="13" hidden="false" customHeight="false" outlineLevel="0" collapsed="false">
      <c r="A107" s="98" t="s">
        <v>216</v>
      </c>
      <c r="B107" s="99"/>
      <c r="C107" s="99"/>
      <c r="D107" s="100"/>
      <c r="E107" s="101" t="s">
        <v>217</v>
      </c>
      <c r="F107" s="103" t="s">
        <v>173</v>
      </c>
      <c r="G107" s="103" t="n">
        <v>1</v>
      </c>
      <c r="H107" s="116"/>
      <c r="I107" s="116"/>
      <c r="J107" s="105" t="n">
        <f aca="false">ROUND(I107+H107,2)</f>
        <v>0</v>
      </c>
      <c r="K107" s="105" t="n">
        <f aca="false">ROUND(G107*H107,2)</f>
        <v>0</v>
      </c>
      <c r="L107" s="105" t="n">
        <f aca="false">ROUND(G107*I107,2)</f>
        <v>0</v>
      </c>
      <c r="M107" s="105" t="n">
        <f aca="false">ROUND(L107+K107,2)</f>
        <v>0</v>
      </c>
      <c r="N107" s="106" t="n">
        <f aca="false">BDI</f>
        <v>0</v>
      </c>
    </row>
    <row r="108" customFormat="false" ht="13" hidden="false" customHeight="false" outlineLevel="0" collapsed="false">
      <c r="A108" s="98" t="s">
        <v>218</v>
      </c>
      <c r="B108" s="99"/>
      <c r="C108" s="99"/>
      <c r="D108" s="100"/>
      <c r="E108" s="101" t="s">
        <v>219</v>
      </c>
      <c r="F108" s="103" t="s">
        <v>173</v>
      </c>
      <c r="G108" s="103" t="n">
        <v>2</v>
      </c>
      <c r="H108" s="116"/>
      <c r="I108" s="116"/>
      <c r="J108" s="105" t="n">
        <f aca="false">ROUND(I108+H108,2)</f>
        <v>0</v>
      </c>
      <c r="K108" s="105" t="n">
        <f aca="false">ROUND(G108*H108,2)</f>
        <v>0</v>
      </c>
      <c r="L108" s="105" t="n">
        <f aca="false">ROUND(G108*I108,2)</f>
        <v>0</v>
      </c>
      <c r="M108" s="105" t="n">
        <f aca="false">ROUND(L108+K108,2)</f>
        <v>0</v>
      </c>
      <c r="N108" s="106" t="n">
        <f aca="false">BDI</f>
        <v>0</v>
      </c>
    </row>
    <row r="109" customFormat="false" ht="13" hidden="false" customHeight="false" outlineLevel="0" collapsed="false">
      <c r="A109" s="98" t="s">
        <v>220</v>
      </c>
      <c r="B109" s="99"/>
      <c r="C109" s="99"/>
      <c r="D109" s="100"/>
      <c r="E109" s="101" t="s">
        <v>221</v>
      </c>
      <c r="F109" s="103" t="s">
        <v>173</v>
      </c>
      <c r="G109" s="103" t="n">
        <v>1</v>
      </c>
      <c r="H109" s="116"/>
      <c r="I109" s="116"/>
      <c r="J109" s="105" t="n">
        <f aca="false">ROUND(I109+H109,2)</f>
        <v>0</v>
      </c>
      <c r="K109" s="105" t="n">
        <f aca="false">ROUND(G109*H109,2)</f>
        <v>0</v>
      </c>
      <c r="L109" s="105" t="n">
        <f aca="false">ROUND(G109*I109,2)</f>
        <v>0</v>
      </c>
      <c r="M109" s="105" t="n">
        <f aca="false">ROUND(L109+K109,2)</f>
        <v>0</v>
      </c>
      <c r="N109" s="106" t="n">
        <f aca="false">BDI</f>
        <v>0</v>
      </c>
    </row>
    <row r="110" customFormat="false" ht="13" hidden="false" customHeight="false" outlineLevel="0" collapsed="false">
      <c r="A110" s="98" t="s">
        <v>222</v>
      </c>
      <c r="B110" s="99"/>
      <c r="C110" s="107"/>
      <c r="D110" s="100"/>
      <c r="E110" s="101" t="s">
        <v>223</v>
      </c>
      <c r="F110" s="103" t="s">
        <v>173</v>
      </c>
      <c r="G110" s="103" t="n">
        <v>1</v>
      </c>
      <c r="H110" s="116"/>
      <c r="I110" s="116"/>
      <c r="J110" s="105" t="n">
        <f aca="false">ROUND(I110+H110,2)</f>
        <v>0</v>
      </c>
      <c r="K110" s="105" t="n">
        <f aca="false">ROUND(G110*H110,2)</f>
        <v>0</v>
      </c>
      <c r="L110" s="105" t="n">
        <f aca="false">ROUND(G110*I110,2)</f>
        <v>0</v>
      </c>
      <c r="M110" s="105" t="n">
        <f aca="false">ROUND(L110+K110,2)</f>
        <v>0</v>
      </c>
      <c r="N110" s="106" t="n">
        <f aca="false">BDI</f>
        <v>0</v>
      </c>
    </row>
    <row r="111" customFormat="false" ht="24" hidden="false" customHeight="false" outlineLevel="0" collapsed="false">
      <c r="A111" s="98" t="s">
        <v>224</v>
      </c>
      <c r="B111" s="99"/>
      <c r="C111" s="107"/>
      <c r="D111" s="100"/>
      <c r="E111" s="101" t="s">
        <v>225</v>
      </c>
      <c r="F111" s="103" t="s">
        <v>173</v>
      </c>
      <c r="G111" s="103" t="n">
        <v>2</v>
      </c>
      <c r="H111" s="116"/>
      <c r="I111" s="116"/>
      <c r="J111" s="105" t="n">
        <f aca="false">ROUND(I111+H111,2)</f>
        <v>0</v>
      </c>
      <c r="K111" s="105" t="n">
        <f aca="false">ROUND(G111*H111,2)</f>
        <v>0</v>
      </c>
      <c r="L111" s="105" t="n">
        <f aca="false">ROUND(G111*I111,2)</f>
        <v>0</v>
      </c>
      <c r="M111" s="105" t="n">
        <f aca="false">ROUND(L111+K111,2)</f>
        <v>0</v>
      </c>
      <c r="N111" s="106" t="n">
        <f aca="false">BDI</f>
        <v>0</v>
      </c>
    </row>
    <row r="112" customFormat="false" ht="24" hidden="false" customHeight="false" outlineLevel="0" collapsed="false">
      <c r="A112" s="98" t="s">
        <v>226</v>
      </c>
      <c r="B112" s="99"/>
      <c r="C112" s="107"/>
      <c r="D112" s="100"/>
      <c r="E112" s="101" t="s">
        <v>227</v>
      </c>
      <c r="F112" s="103" t="s">
        <v>53</v>
      </c>
      <c r="G112" s="103" t="n">
        <v>160</v>
      </c>
      <c r="H112" s="116"/>
      <c r="I112" s="116"/>
      <c r="J112" s="105" t="n">
        <f aca="false">ROUND(I112+H112,2)</f>
        <v>0</v>
      </c>
      <c r="K112" s="105" t="n">
        <f aca="false">ROUND(G112*H112,2)</f>
        <v>0</v>
      </c>
      <c r="L112" s="105" t="n">
        <f aca="false">ROUND(G112*I112,2)</f>
        <v>0</v>
      </c>
      <c r="M112" s="105" t="n">
        <f aca="false">ROUND(L112+K112,2)</f>
        <v>0</v>
      </c>
      <c r="N112" s="106" t="n">
        <f aca="false">BDI</f>
        <v>0</v>
      </c>
    </row>
    <row r="113" customFormat="false" ht="24" hidden="false" customHeight="false" outlineLevel="0" collapsed="false">
      <c r="A113" s="98" t="s">
        <v>228</v>
      </c>
      <c r="B113" s="99"/>
      <c r="C113" s="99"/>
      <c r="D113" s="100"/>
      <c r="E113" s="101" t="s">
        <v>229</v>
      </c>
      <c r="F113" s="103" t="s">
        <v>173</v>
      </c>
      <c r="G113" s="103" t="n">
        <v>1</v>
      </c>
      <c r="H113" s="116"/>
      <c r="I113" s="116"/>
      <c r="J113" s="105" t="n">
        <f aca="false">ROUND(I113+H113,2)</f>
        <v>0</v>
      </c>
      <c r="K113" s="105" t="n">
        <f aca="false">ROUND(G113*H113,2)</f>
        <v>0</v>
      </c>
      <c r="L113" s="105" t="n">
        <f aca="false">ROUND(G113*I113,2)</f>
        <v>0</v>
      </c>
      <c r="M113" s="105" t="n">
        <f aca="false">ROUND(L113+K113,2)</f>
        <v>0</v>
      </c>
      <c r="N113" s="106" t="n">
        <f aca="false">BDI</f>
        <v>0</v>
      </c>
    </row>
    <row r="114" customFormat="false" ht="13.15" hidden="false" customHeight="false" outlineLevel="0" collapsed="false">
      <c r="A114" s="90" t="s">
        <v>230</v>
      </c>
      <c r="B114" s="91"/>
      <c r="C114" s="91"/>
      <c r="D114" s="91"/>
      <c r="E114" s="92" t="s">
        <v>231</v>
      </c>
      <c r="F114" s="93"/>
      <c r="G114" s="93"/>
      <c r="H114" s="94"/>
      <c r="I114" s="94"/>
      <c r="J114" s="95"/>
      <c r="K114" s="95"/>
      <c r="L114" s="95"/>
      <c r="M114" s="96" t="n">
        <f aca="false">SUM(M115:M116)</f>
        <v>0</v>
      </c>
      <c r="N114" s="97"/>
    </row>
    <row r="115" customFormat="false" ht="35" hidden="false" customHeight="false" outlineLevel="0" collapsed="false">
      <c r="A115" s="98" t="s">
        <v>232</v>
      </c>
      <c r="B115" s="99"/>
      <c r="C115" s="99"/>
      <c r="D115" s="100"/>
      <c r="E115" s="101" t="s">
        <v>233</v>
      </c>
      <c r="F115" s="103" t="s">
        <v>53</v>
      </c>
      <c r="G115" s="103" t="n">
        <v>350</v>
      </c>
      <c r="H115" s="104"/>
      <c r="I115" s="104"/>
      <c r="J115" s="105" t="n">
        <f aca="false">ROUND(I115+H115,2)</f>
        <v>0</v>
      </c>
      <c r="K115" s="105" t="n">
        <f aca="false">ROUND(G115*H115,2)</f>
        <v>0</v>
      </c>
      <c r="L115" s="105" t="n">
        <f aca="false">ROUND(G115*I115,2)</f>
        <v>0</v>
      </c>
      <c r="M115" s="105" t="n">
        <f aca="false">ROUND(L115+K115,2)</f>
        <v>0</v>
      </c>
      <c r="N115" s="106" t="n">
        <f aca="false">BDI</f>
        <v>0</v>
      </c>
    </row>
    <row r="116" customFormat="false" ht="35" hidden="false" customHeight="false" outlineLevel="0" collapsed="false">
      <c r="A116" s="98" t="s">
        <v>234</v>
      </c>
      <c r="B116" s="99"/>
      <c r="C116" s="107"/>
      <c r="D116" s="100"/>
      <c r="E116" s="101" t="s">
        <v>235</v>
      </c>
      <c r="F116" s="103" t="s">
        <v>53</v>
      </c>
      <c r="G116" s="103" t="n">
        <v>70</v>
      </c>
      <c r="H116" s="116"/>
      <c r="I116" s="116"/>
      <c r="J116" s="105" t="n">
        <f aca="false">ROUND(I116+H116,2)</f>
        <v>0</v>
      </c>
      <c r="K116" s="105" t="n">
        <f aca="false">ROUND(G116*H116,2)</f>
        <v>0</v>
      </c>
      <c r="L116" s="105" t="n">
        <f aca="false">ROUND(G116*I116,2)</f>
        <v>0</v>
      </c>
      <c r="M116" s="105" t="n">
        <f aca="false">ROUND(L116+K116,2)</f>
        <v>0</v>
      </c>
      <c r="N116" s="106" t="n">
        <f aca="false">BDI</f>
        <v>0</v>
      </c>
    </row>
    <row r="117" customFormat="false" ht="12.75" hidden="false" customHeight="false" outlineLevel="0" collapsed="false">
      <c r="A117" s="108"/>
      <c r="B117" s="99"/>
      <c r="C117" s="99"/>
      <c r="D117" s="99"/>
      <c r="E117" s="110"/>
      <c r="F117" s="124"/>
      <c r="G117" s="103"/>
      <c r="H117" s="125"/>
      <c r="I117" s="125"/>
      <c r="J117" s="105"/>
      <c r="K117" s="105"/>
      <c r="L117" s="105"/>
      <c r="M117" s="126"/>
      <c r="N117" s="112"/>
    </row>
    <row r="118" customFormat="false" ht="15" hidden="false" customHeight="false" outlineLevel="0" collapsed="false">
      <c r="A118" s="81" t="s">
        <v>19</v>
      </c>
      <c r="B118" s="82"/>
      <c r="C118" s="82"/>
      <c r="D118" s="82"/>
      <c r="E118" s="127" t="s">
        <v>236</v>
      </c>
      <c r="F118" s="128"/>
      <c r="G118" s="128"/>
      <c r="H118" s="128"/>
      <c r="I118" s="128"/>
      <c r="J118" s="87"/>
      <c r="K118" s="87"/>
      <c r="L118" s="87"/>
      <c r="M118" s="88" t="n">
        <f aca="false">SUM(M119,,M121)</f>
        <v>0</v>
      </c>
      <c r="N118" s="114"/>
    </row>
    <row r="119" customFormat="false" ht="13.15" hidden="false" customHeight="false" outlineLevel="0" collapsed="false">
      <c r="A119" s="90" t="s">
        <v>237</v>
      </c>
      <c r="B119" s="91"/>
      <c r="C119" s="91"/>
      <c r="D119" s="91"/>
      <c r="E119" s="92" t="s">
        <v>238</v>
      </c>
      <c r="F119" s="93"/>
      <c r="G119" s="93"/>
      <c r="H119" s="94"/>
      <c r="I119" s="94"/>
      <c r="J119" s="95"/>
      <c r="K119" s="95"/>
      <c r="L119" s="95"/>
      <c r="M119" s="96" t="n">
        <f aca="false">SUM(M120:M120)</f>
        <v>0</v>
      </c>
      <c r="N119" s="97"/>
    </row>
    <row r="120" customFormat="false" ht="13" hidden="false" customHeight="false" outlineLevel="0" collapsed="false">
      <c r="A120" s="129" t="s">
        <v>239</v>
      </c>
      <c r="B120" s="99"/>
      <c r="C120" s="99"/>
      <c r="D120" s="100"/>
      <c r="E120" s="130" t="s">
        <v>240</v>
      </c>
      <c r="F120" s="131" t="s">
        <v>50</v>
      </c>
      <c r="G120" s="103" t="n">
        <v>712</v>
      </c>
      <c r="H120" s="116"/>
      <c r="I120" s="116"/>
      <c r="J120" s="105" t="n">
        <f aca="false">ROUND(I120+H120,2)</f>
        <v>0</v>
      </c>
      <c r="K120" s="105" t="n">
        <f aca="false">ROUND(G120*H120,2)</f>
        <v>0</v>
      </c>
      <c r="L120" s="105" t="n">
        <f aca="false">ROUND(G120*I120,2)</f>
        <v>0</v>
      </c>
      <c r="M120" s="105" t="n">
        <f aca="false">ROUND(L120+K120,2)</f>
        <v>0</v>
      </c>
      <c r="N120" s="106" t="n">
        <f aca="false">BDI</f>
        <v>0</v>
      </c>
    </row>
    <row r="121" customFormat="false" ht="13.15" hidden="false" customHeight="false" outlineLevel="0" collapsed="false">
      <c r="A121" s="90" t="s">
        <v>241</v>
      </c>
      <c r="B121" s="91"/>
      <c r="C121" s="91"/>
      <c r="D121" s="91"/>
      <c r="E121" s="92" t="s">
        <v>242</v>
      </c>
      <c r="F121" s="93"/>
      <c r="G121" s="93"/>
      <c r="H121" s="94"/>
      <c r="I121" s="94"/>
      <c r="J121" s="95"/>
      <c r="K121" s="95"/>
      <c r="L121" s="95"/>
      <c r="M121" s="96" t="n">
        <f aca="false">SUM(M122)</f>
        <v>0</v>
      </c>
      <c r="N121" s="97"/>
    </row>
    <row r="122" customFormat="false" ht="13" hidden="false" customHeight="false" outlineLevel="0" collapsed="false">
      <c r="A122" s="129" t="s">
        <v>243</v>
      </c>
      <c r="B122" s="99"/>
      <c r="C122" s="99"/>
      <c r="D122" s="100"/>
      <c r="E122" s="130" t="s">
        <v>244</v>
      </c>
      <c r="F122" s="131" t="s">
        <v>69</v>
      </c>
      <c r="G122" s="103" t="n">
        <v>1</v>
      </c>
      <c r="H122" s="116"/>
      <c r="I122" s="116"/>
      <c r="J122" s="105" t="n">
        <f aca="false">ROUND(I122+H122,2)</f>
        <v>0</v>
      </c>
      <c r="K122" s="105" t="n">
        <f aca="false">ROUND(G122*H122,2)</f>
        <v>0</v>
      </c>
      <c r="L122" s="105" t="n">
        <f aca="false">ROUND(G122*I122,2)</f>
        <v>0</v>
      </c>
      <c r="M122" s="105" t="n">
        <f aca="false">ROUND(L122+K122,2)</f>
        <v>0</v>
      </c>
      <c r="N122" s="106" t="n">
        <f aca="false">BDI</f>
        <v>0</v>
      </c>
    </row>
    <row r="123" customFormat="false" ht="12.75" hidden="false" customHeight="true" outlineLevel="0" collapsed="false">
      <c r="A123" s="132"/>
      <c r="B123" s="133"/>
      <c r="C123" s="133"/>
      <c r="D123" s="133"/>
      <c r="E123" s="134"/>
      <c r="F123" s="135"/>
      <c r="G123" s="136"/>
      <c r="H123" s="137"/>
      <c r="I123" s="137"/>
      <c r="J123" s="105"/>
      <c r="K123" s="105"/>
      <c r="L123" s="105"/>
      <c r="M123" s="138"/>
      <c r="N123" s="112"/>
    </row>
    <row r="124" customFormat="false" ht="12.75" hidden="false" customHeight="false" outlineLevel="0" collapsed="false">
      <c r="A124" s="139"/>
      <c r="B124" s="140"/>
      <c r="C124" s="140"/>
      <c r="D124" s="140"/>
      <c r="E124" s="141"/>
      <c r="F124" s="142"/>
      <c r="G124" s="142"/>
      <c r="H124" s="143"/>
      <c r="I124" s="144"/>
      <c r="J124" s="145"/>
      <c r="K124" s="145"/>
      <c r="L124" s="145"/>
      <c r="M124" s="145"/>
      <c r="N124" s="146"/>
    </row>
    <row r="125" customFormat="false" ht="23.85" hidden="false" customHeight="true" outlineLevel="0" collapsed="false">
      <c r="A125" s="147"/>
      <c r="B125" s="148"/>
      <c r="C125" s="148"/>
      <c r="D125" s="148"/>
      <c r="E125" s="149" t="s">
        <v>245</v>
      </c>
      <c r="F125" s="150" t="s">
        <v>246</v>
      </c>
      <c r="G125" s="150"/>
      <c r="H125" s="150" t="n">
        <f aca="false">SUM(K12:K124)</f>
        <v>0</v>
      </c>
      <c r="I125" s="150"/>
      <c r="J125" s="151" t="s">
        <v>247</v>
      </c>
      <c r="K125" s="152" t="n">
        <f aca="false">SUM(L12:L124)</f>
        <v>0</v>
      </c>
      <c r="L125" s="152" t="s">
        <v>248</v>
      </c>
      <c r="M125" s="153" t="n">
        <f aca="false">SUM(M11,M40,M46,M50,,M54,M59,M63,M68,M83,,M77,,M118,)</f>
        <v>0</v>
      </c>
      <c r="N125" s="153"/>
    </row>
    <row r="126" customFormat="false" ht="18.95" hidden="false" customHeight="true" outlineLevel="0" collapsed="false">
      <c r="D126" s="154"/>
      <c r="E126" s="155"/>
      <c r="F126" s="154"/>
      <c r="G126" s="154"/>
      <c r="H126" s="156"/>
      <c r="I126" s="156"/>
      <c r="J126" s="157"/>
      <c r="K126" s="158"/>
      <c r="M126" s="159"/>
    </row>
    <row r="127" customFormat="false" ht="18.95" hidden="false" customHeight="true" outlineLevel="0" collapsed="false">
      <c r="B127" s="44"/>
      <c r="C127" s="44"/>
      <c r="K127" s="46"/>
      <c r="M127" s="160"/>
      <c r="N127" s="160"/>
    </row>
    <row r="128" customFormat="false" ht="18.95" hidden="false" customHeight="true" outlineLevel="0" collapsed="false">
      <c r="B128" s="44"/>
      <c r="C128" s="44"/>
      <c r="L128" s="158"/>
      <c r="M128" s="159"/>
    </row>
    <row r="129" s="44" customFormat="true" ht="18.95" hidden="false" customHeight="true" outlineLevel="0" collapsed="false">
      <c r="D129" s="161"/>
      <c r="E129" s="162"/>
      <c r="F129" s="162"/>
      <c r="G129" s="162"/>
      <c r="H129" s="162"/>
      <c r="I129" s="162"/>
      <c r="J129" s="162"/>
    </row>
    <row r="130" s="44" customFormat="true" ht="18.95" hidden="false" customHeight="true" outlineLevel="0" collapsed="false">
      <c r="D130" s="70"/>
      <c r="E130" s="69"/>
      <c r="F130" s="163"/>
      <c r="G130" s="163"/>
      <c r="H130" s="163"/>
      <c r="I130" s="163"/>
    </row>
    <row r="131" s="44" customFormat="true" ht="18.95" hidden="false" customHeight="true" outlineLevel="0" collapsed="false">
      <c r="D131" s="164"/>
      <c r="E131" s="164"/>
      <c r="F131" s="163"/>
      <c r="G131" s="163"/>
      <c r="H131" s="163"/>
      <c r="I131" s="163"/>
    </row>
  </sheetData>
  <mergeCells count="16">
    <mergeCell ref="B3:J3"/>
    <mergeCell ref="B5:E5"/>
    <mergeCell ref="B7:E7"/>
    <mergeCell ref="A9:A10"/>
    <mergeCell ref="B9:B10"/>
    <mergeCell ref="C9:C10"/>
    <mergeCell ref="D9:D10"/>
    <mergeCell ref="E9:E10"/>
    <mergeCell ref="F9:F10"/>
    <mergeCell ref="G9:G10"/>
    <mergeCell ref="H9:J9"/>
    <mergeCell ref="K9:M9"/>
    <mergeCell ref="N9:N10"/>
    <mergeCell ref="F125:G125"/>
    <mergeCell ref="H125:I125"/>
    <mergeCell ref="M125:N125"/>
  </mergeCells>
  <printOptions headings="false" gridLines="false" gridLinesSet="true" horizontalCentered="true" verticalCentered="false"/>
  <pageMargins left="0.196527777777778" right="0.196527777777778" top="0.618055555555556" bottom="0.592361111111111" header="0.118055555555556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>&amp;R&amp;8FOLHA &amp;P/ &amp;N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2" activeCellId="0" sqref="L12"/>
    </sheetView>
  </sheetViews>
  <sheetFormatPr defaultColWidth="9.01171875" defaultRowHeight="12.75" zeroHeight="false" outlineLevelRow="0" outlineLevelCol="0"/>
  <cols>
    <col collapsed="false" customWidth="true" hidden="false" outlineLevel="0" max="2" min="1" style="165" width="2.27"/>
    <col collapsed="false" customWidth="true" hidden="false" outlineLevel="0" max="3" min="3" style="165" width="23.01"/>
    <col collapsed="false" customWidth="true" hidden="false" outlineLevel="0" max="4" min="4" style="165" width="35.85"/>
    <col collapsed="false" customWidth="true" hidden="false" outlineLevel="0" max="5" min="5" style="165" width="7.26"/>
    <col collapsed="false" customWidth="true" hidden="false" outlineLevel="0" max="6" min="6" style="165" width="10.12"/>
    <col collapsed="false" customWidth="true" hidden="true" outlineLevel="0" max="7" min="7" style="165" width="11.53"/>
    <col collapsed="false" customWidth="true" hidden="false" outlineLevel="0" max="8" min="8" style="165" width="3.86"/>
    <col collapsed="false" customWidth="false" hidden="false" outlineLevel="0" max="1024" min="9" style="165" width="9"/>
  </cols>
  <sheetData>
    <row r="2" customFormat="false" ht="12.75" hidden="false" customHeight="false" outlineLevel="0" collapsed="false">
      <c r="B2" s="166"/>
      <c r="C2" s="167"/>
      <c r="D2" s="167"/>
      <c r="E2" s="167"/>
      <c r="F2" s="167"/>
      <c r="G2" s="167"/>
      <c r="H2" s="168"/>
    </row>
    <row r="3" customFormat="false" ht="20.65" hidden="false" customHeight="false" outlineLevel="0" collapsed="false">
      <c r="B3" s="169"/>
      <c r="C3" s="170" t="s">
        <v>249</v>
      </c>
      <c r="D3" s="171"/>
      <c r="E3" s="171"/>
      <c r="H3" s="172"/>
    </row>
    <row r="4" customFormat="false" ht="15" hidden="false" customHeight="false" outlineLevel="0" collapsed="false">
      <c r="B4" s="169"/>
      <c r="C4" s="173"/>
      <c r="D4" s="173"/>
      <c r="E4" s="173"/>
      <c r="F4" s="174"/>
      <c r="G4" s="175"/>
      <c r="H4" s="172"/>
    </row>
    <row r="5" customFormat="false" ht="15" hidden="false" customHeight="false" outlineLevel="0" collapsed="false">
      <c r="B5" s="169"/>
      <c r="C5" s="176" t="s">
        <v>250</v>
      </c>
      <c r="D5" s="177"/>
      <c r="E5" s="177"/>
      <c r="F5" s="178" t="n">
        <f aca="false">SUM(F6:F9)</f>
        <v>0</v>
      </c>
      <c r="G5" s="175" t="n">
        <f aca="false">F5</f>
        <v>0</v>
      </c>
      <c r="H5" s="172"/>
    </row>
    <row r="6" customFormat="false" ht="15" hidden="false" customHeight="false" outlineLevel="0" collapsed="false">
      <c r="B6" s="169"/>
      <c r="C6" s="179" t="s">
        <v>251</v>
      </c>
      <c r="D6" s="171"/>
      <c r="E6" s="171"/>
      <c r="F6" s="180" t="n">
        <v>0</v>
      </c>
      <c r="G6" s="175" t="n">
        <f aca="false">F6</f>
        <v>0</v>
      </c>
      <c r="H6" s="172"/>
    </row>
    <row r="7" customFormat="false" ht="15" hidden="false" customHeight="false" outlineLevel="0" collapsed="false">
      <c r="B7" s="169"/>
      <c r="C7" s="179" t="s">
        <v>252</v>
      </c>
      <c r="D7" s="173"/>
      <c r="E7" s="173"/>
      <c r="F7" s="180" t="n">
        <v>0</v>
      </c>
      <c r="G7" s="175" t="n">
        <f aca="false">F7</f>
        <v>0</v>
      </c>
      <c r="H7" s="172"/>
    </row>
    <row r="8" customFormat="false" ht="15" hidden="false" customHeight="false" outlineLevel="0" collapsed="false">
      <c r="B8" s="169"/>
      <c r="C8" s="179" t="s">
        <v>253</v>
      </c>
      <c r="D8" s="173"/>
      <c r="E8" s="173"/>
      <c r="F8" s="180" t="n">
        <v>0</v>
      </c>
      <c r="G8" s="175" t="n">
        <f aca="false">F8</f>
        <v>0</v>
      </c>
      <c r="H8" s="172"/>
    </row>
    <row r="9" customFormat="false" ht="15" hidden="false" customHeight="false" outlineLevel="0" collapsed="false">
      <c r="B9" s="169"/>
      <c r="C9" s="181" t="s">
        <v>254</v>
      </c>
      <c r="D9" s="182"/>
      <c r="E9" s="182"/>
      <c r="F9" s="183" t="n">
        <v>0</v>
      </c>
      <c r="G9" s="175" t="n">
        <f aca="false">F9</f>
        <v>0</v>
      </c>
      <c r="H9" s="172"/>
    </row>
    <row r="10" customFormat="false" ht="15" hidden="false" customHeight="false" outlineLevel="0" collapsed="false">
      <c r="B10" s="169"/>
      <c r="C10" s="173"/>
      <c r="D10" s="173"/>
      <c r="E10" s="173"/>
      <c r="F10" s="174"/>
      <c r="G10" s="175"/>
      <c r="H10" s="172"/>
    </row>
    <row r="11" customFormat="false" ht="15" hidden="false" customHeight="false" outlineLevel="0" collapsed="false">
      <c r="B11" s="169"/>
      <c r="C11" s="184" t="s">
        <v>255</v>
      </c>
      <c r="D11" s="185"/>
      <c r="E11" s="185"/>
      <c r="F11" s="186" t="n">
        <v>0</v>
      </c>
      <c r="G11" s="175" t="n">
        <f aca="false">F11</f>
        <v>0</v>
      </c>
      <c r="H11" s="172"/>
    </row>
    <row r="12" customFormat="false" ht="15" hidden="false" customHeight="false" outlineLevel="0" collapsed="false">
      <c r="B12" s="169"/>
      <c r="C12" s="173"/>
      <c r="D12" s="173"/>
      <c r="E12" s="173"/>
      <c r="F12" s="174"/>
      <c r="G12" s="175"/>
      <c r="H12" s="172"/>
    </row>
    <row r="13" customFormat="false" ht="15" hidden="false" customHeight="false" outlineLevel="0" collapsed="false">
      <c r="B13" s="169"/>
      <c r="C13" s="184" t="s">
        <v>256</v>
      </c>
      <c r="D13" s="185"/>
      <c r="E13" s="185"/>
      <c r="F13" s="186" t="n">
        <v>0</v>
      </c>
      <c r="G13" s="175" t="n">
        <f aca="false">F13</f>
        <v>0</v>
      </c>
      <c r="H13" s="172"/>
    </row>
    <row r="14" customFormat="false" ht="15" hidden="false" customHeight="false" outlineLevel="0" collapsed="false">
      <c r="B14" s="169"/>
      <c r="C14" s="173"/>
      <c r="D14" s="173"/>
      <c r="E14" s="173"/>
      <c r="F14" s="174"/>
      <c r="G14" s="175"/>
      <c r="H14" s="172"/>
    </row>
    <row r="15" customFormat="false" ht="15" hidden="false" customHeight="false" outlineLevel="0" collapsed="false">
      <c r="B15" s="169"/>
      <c r="C15" s="176" t="s">
        <v>257</v>
      </c>
      <c r="D15" s="177"/>
      <c r="E15" s="177"/>
      <c r="F15" s="178" t="n">
        <f aca="false">SUM(F16:F19)</f>
        <v>0</v>
      </c>
      <c r="G15" s="175" t="n">
        <f aca="false">F15</f>
        <v>0</v>
      </c>
      <c r="H15" s="172"/>
    </row>
    <row r="16" customFormat="false" ht="15" hidden="false" customHeight="false" outlineLevel="0" collapsed="false">
      <c r="B16" s="169"/>
      <c r="C16" s="179" t="s">
        <v>258</v>
      </c>
      <c r="D16" s="173"/>
      <c r="E16" s="173"/>
      <c r="F16" s="187" t="n">
        <v>0</v>
      </c>
      <c r="G16" s="175" t="n">
        <f aca="false">F16</f>
        <v>0</v>
      </c>
      <c r="H16" s="172"/>
    </row>
    <row r="17" customFormat="false" ht="15" hidden="false" customHeight="false" outlineLevel="0" collapsed="false">
      <c r="B17" s="169"/>
      <c r="C17" s="179" t="s">
        <v>259</v>
      </c>
      <c r="D17" s="173"/>
      <c r="E17" s="173"/>
      <c r="F17" s="187" t="n">
        <v>0</v>
      </c>
      <c r="G17" s="175" t="n">
        <f aca="false">F17</f>
        <v>0</v>
      </c>
      <c r="H17" s="172"/>
    </row>
    <row r="18" customFormat="false" ht="15" hidden="false" customHeight="false" outlineLevel="0" collapsed="false">
      <c r="B18" s="169"/>
      <c r="C18" s="179" t="s">
        <v>260</v>
      </c>
      <c r="D18" s="173"/>
      <c r="E18" s="173"/>
      <c r="F18" s="187" t="n">
        <v>0</v>
      </c>
      <c r="G18" s="175"/>
      <c r="H18" s="172"/>
    </row>
    <row r="19" customFormat="false" ht="15" hidden="false" customHeight="false" outlineLevel="0" collapsed="false">
      <c r="B19" s="169"/>
      <c r="C19" s="181" t="s">
        <v>261</v>
      </c>
      <c r="D19" s="182"/>
      <c r="E19" s="182"/>
      <c r="F19" s="188" t="n">
        <v>0</v>
      </c>
      <c r="G19" s="175" t="n">
        <f aca="false">F19</f>
        <v>0</v>
      </c>
      <c r="H19" s="172"/>
    </row>
    <row r="20" customFormat="false" ht="15" hidden="false" customHeight="false" outlineLevel="0" collapsed="false">
      <c r="B20" s="169"/>
      <c r="C20" s="173"/>
      <c r="D20" s="173"/>
      <c r="E20" s="173"/>
      <c r="F20" s="173"/>
      <c r="G20" s="175" t="n">
        <f aca="false">F20</f>
        <v>0</v>
      </c>
      <c r="H20" s="172"/>
    </row>
    <row r="21" customFormat="false" ht="12.75" hidden="false" customHeight="false" outlineLevel="0" collapsed="false">
      <c r="B21" s="169"/>
      <c r="G21" s="189"/>
      <c r="H21" s="172"/>
    </row>
    <row r="22" customFormat="false" ht="13.15" hidden="false" customHeight="false" outlineLevel="0" collapsed="false">
      <c r="B22" s="169"/>
      <c r="C22" s="190" t="s">
        <v>262</v>
      </c>
      <c r="D22" s="191" t="s">
        <v>263</v>
      </c>
      <c r="E22" s="192" t="s">
        <v>264</v>
      </c>
      <c r="F22" s="193" t="n">
        <f aca="false">(((1+G5)*(1+G11)*(1+G13))/(1-G15))-1</f>
        <v>0</v>
      </c>
      <c r="G22" s="194"/>
      <c r="H22" s="172"/>
    </row>
    <row r="23" customFormat="false" ht="13.15" hidden="false" customHeight="false" outlineLevel="0" collapsed="false">
      <c r="B23" s="169"/>
      <c r="C23" s="190"/>
      <c r="D23" s="195" t="s">
        <v>265</v>
      </c>
      <c r="E23" s="192"/>
      <c r="F23" s="193"/>
      <c r="G23" s="194"/>
      <c r="H23" s="172"/>
    </row>
    <row r="24" customFormat="false" ht="12.75" hidden="false" customHeight="false" outlineLevel="0" collapsed="false">
      <c r="B24" s="169"/>
      <c r="G24" s="194"/>
      <c r="H24" s="172"/>
    </row>
    <row r="25" customFormat="false" ht="15" hidden="false" customHeight="false" outlineLevel="0" collapsed="false">
      <c r="B25" s="169"/>
      <c r="E25" s="196" t="s">
        <v>266</v>
      </c>
      <c r="F25" s="197" t="n">
        <f aca="false">+F22</f>
        <v>0</v>
      </c>
      <c r="H25" s="172"/>
    </row>
    <row r="26" customFormat="false" ht="13.15" hidden="false" customHeight="false" outlineLevel="0" collapsed="false">
      <c r="B26" s="169"/>
      <c r="F26" s="198"/>
      <c r="H26" s="172"/>
    </row>
    <row r="27" customFormat="false" ht="12.75" hidden="false" customHeight="false" outlineLevel="0" collapsed="false">
      <c r="B27" s="169"/>
      <c r="H27" s="172"/>
    </row>
    <row r="28" customFormat="false" ht="13.9" hidden="false" customHeight="false" outlineLevel="0" collapsed="false">
      <c r="B28" s="169"/>
      <c r="C28" s="199" t="s">
        <v>267</v>
      </c>
      <c r="D28" s="199"/>
      <c r="E28" s="199"/>
      <c r="H28" s="172"/>
    </row>
    <row r="29" customFormat="false" ht="13.9" hidden="false" customHeight="false" outlineLevel="0" collapsed="false">
      <c r="B29" s="169"/>
      <c r="C29" s="199" t="s">
        <v>268</v>
      </c>
      <c r="D29" s="199"/>
      <c r="E29" s="199"/>
      <c r="H29" s="172"/>
    </row>
    <row r="30" customFormat="false" ht="13.9" hidden="false" customHeight="false" outlineLevel="0" collapsed="false">
      <c r="B30" s="169"/>
      <c r="C30" s="199" t="s">
        <v>269</v>
      </c>
      <c r="D30" s="199"/>
      <c r="E30" s="199"/>
      <c r="H30" s="172"/>
    </row>
    <row r="31" customFormat="false" ht="13.9" hidden="false" customHeight="false" outlineLevel="0" collapsed="false">
      <c r="B31" s="169"/>
      <c r="C31" s="199" t="s">
        <v>270</v>
      </c>
      <c r="D31" s="199"/>
      <c r="E31" s="199"/>
      <c r="H31" s="172"/>
    </row>
    <row r="32" customFormat="false" ht="13.9" hidden="false" customHeight="false" outlineLevel="0" collapsed="false">
      <c r="B32" s="169"/>
      <c r="C32" s="199" t="s">
        <v>271</v>
      </c>
      <c r="D32" s="199"/>
      <c r="E32" s="199"/>
      <c r="H32" s="172"/>
    </row>
    <row r="33" customFormat="false" ht="13.9" hidden="false" customHeight="false" outlineLevel="0" collapsed="false">
      <c r="B33" s="169"/>
      <c r="C33" s="199" t="s">
        <v>272</v>
      </c>
      <c r="D33" s="199"/>
      <c r="E33" s="199"/>
      <c r="H33" s="172"/>
    </row>
    <row r="34" customFormat="false" ht="13.9" hidden="false" customHeight="false" outlineLevel="0" collapsed="false">
      <c r="B34" s="169"/>
      <c r="C34" s="199" t="s">
        <v>273</v>
      </c>
      <c r="D34" s="199"/>
      <c r="E34" s="199"/>
      <c r="H34" s="172"/>
    </row>
    <row r="35" customFormat="false" ht="13.9" hidden="false" customHeight="false" outlineLevel="0" collapsed="false">
      <c r="B35" s="169"/>
      <c r="C35" s="199" t="s">
        <v>274</v>
      </c>
      <c r="H35" s="172"/>
    </row>
    <row r="36" customFormat="false" ht="9.6" hidden="false" customHeight="true" outlineLevel="0" collapsed="false">
      <c r="B36" s="200"/>
      <c r="C36" s="201"/>
      <c r="D36" s="201"/>
      <c r="E36" s="201"/>
      <c r="F36" s="201"/>
      <c r="G36" s="201"/>
      <c r="H36" s="202"/>
    </row>
    <row r="37" customFormat="false" ht="22.35" hidden="false" customHeight="true" outlineLevel="0" collapsed="false"/>
    <row r="38" customFormat="false" ht="13.9" hidden="false" customHeight="false" outlineLevel="0" collapsed="false">
      <c r="C38" s="199" t="s">
        <v>275</v>
      </c>
    </row>
    <row r="39" customFormat="false" ht="9.6" hidden="false" customHeight="true" outlineLevel="0" collapsed="false"/>
    <row r="40" customFormat="false" ht="13.5" hidden="false" customHeight="false" outlineLevel="0" collapsed="false">
      <c r="C40" s="203" t="s">
        <v>276</v>
      </c>
    </row>
    <row r="41" customFormat="false" ht="27" hidden="false" customHeight="true" outlineLevel="0" collapsed="false">
      <c r="C41" s="204" t="s">
        <v>277</v>
      </c>
      <c r="D41" s="204"/>
      <c r="E41" s="204"/>
      <c r="F41" s="204"/>
    </row>
    <row r="42" customFormat="false" ht="43.5" hidden="false" customHeight="true" outlineLevel="0" collapsed="false">
      <c r="C42" s="205" t="s">
        <v>278</v>
      </c>
      <c r="D42" s="205"/>
      <c r="E42" s="205"/>
      <c r="F42" s="205"/>
    </row>
    <row r="43" customFormat="false" ht="41.25" hidden="false" customHeight="true" outlineLevel="0" collapsed="false">
      <c r="C43" s="205"/>
      <c r="D43" s="205"/>
      <c r="E43" s="205"/>
      <c r="F43" s="205"/>
    </row>
    <row r="44" customFormat="false" ht="13.5" hidden="false" customHeight="false" outlineLevel="0" collapsed="false">
      <c r="C44" s="205"/>
      <c r="D44" s="205"/>
      <c r="E44" s="205"/>
      <c r="F44" s="205"/>
    </row>
    <row r="45" s="203" customFormat="true" ht="13.5" hidden="false" customHeight="false" outlineLevel="0" collapsed="false"/>
    <row r="46" s="203" customFormat="true" ht="13.5" hidden="false" customHeight="false" outlineLevel="0" collapsed="false"/>
    <row r="47" s="203" customFormat="true" ht="13.5" hidden="false" customHeight="false" outlineLevel="0" collapsed="false"/>
    <row r="48" s="203" customFormat="true" ht="13.5" hidden="false" customHeight="false" outlineLevel="0" collapsed="false"/>
    <row r="49" s="203" customFormat="true" ht="13.5" hidden="false" customHeight="false" outlineLevel="0" collapsed="false">
      <c r="A49" s="165"/>
      <c r="B49" s="206"/>
      <c r="C49" s="165"/>
      <c r="D49" s="206"/>
      <c r="E49" s="165"/>
    </row>
    <row r="50" s="203" customFormat="true" ht="13.5" hidden="false" customHeight="false" outlineLevel="0" collapsed="false">
      <c r="A50" s="165"/>
      <c r="B50" s="165"/>
      <c r="C50" s="165"/>
      <c r="D50" s="207"/>
      <c r="E50" s="165"/>
    </row>
    <row r="51" s="203" customFormat="true" ht="13.5" hidden="false" customHeight="false" outlineLevel="0" collapsed="false">
      <c r="C51" s="165"/>
      <c r="D51" s="208"/>
      <c r="E51" s="165"/>
    </row>
    <row r="52" s="203" customFormat="true" ht="13.5" hidden="false" customHeight="false" outlineLevel="0" collapsed="false"/>
    <row r="53" s="203" customFormat="true" ht="13.5" hidden="false" customHeight="false" outlineLevel="0" collapsed="false"/>
    <row r="56" customFormat="false" ht="12.75" hidden="false" customHeight="false" outlineLevel="0" collapsed="false">
      <c r="C56" s="161"/>
      <c r="D56" s="161"/>
      <c r="E56" s="161"/>
    </row>
    <row r="57" customFormat="false" ht="13.15" hidden="false" customHeight="false" outlineLevel="0" collapsed="false">
      <c r="C57" s="70"/>
      <c r="D57" s="70"/>
      <c r="E57" s="70"/>
    </row>
    <row r="58" customFormat="false" ht="12.75" hidden="false" customHeight="false" outlineLevel="0" collapsed="false">
      <c r="C58" s="208"/>
      <c r="D58" s="208"/>
      <c r="E58" s="208"/>
    </row>
  </sheetData>
  <mergeCells count="7">
    <mergeCell ref="C22:C23"/>
    <mergeCell ref="E22:E23"/>
    <mergeCell ref="F22:F23"/>
    <mergeCell ref="C41:F41"/>
    <mergeCell ref="C42:F42"/>
    <mergeCell ref="C43:F43"/>
    <mergeCell ref="C44:F44"/>
  </mergeCells>
  <printOptions headings="false" gridLines="false" gridLinesSet="true" horizontalCentered="false" verticalCentered="false"/>
  <pageMargins left="0.7875" right="0.7875" top="0.984027777777778" bottom="0.984027777777778" header="0.511805555555556" footer="0.511805555555556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>&amp;RFOLHA &amp;P/ &amp;N</oddHeader>
    <oddFooter>&amp;C&amp;8MULTIPROJETOS ENGENHARIA E ARQUITETURA LTDA
&amp;6End.: Rua João Maia, 261 - PAlegre/RS - Fone:(51) 3241-0339 - e-mail: multiprojetos@multiprojetos.com.br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3" activeCellId="0" sqref="F3"/>
    </sheetView>
  </sheetViews>
  <sheetFormatPr defaultColWidth="11.53515625" defaultRowHeight="12.75" zeroHeight="false" outlineLevelRow="0" outlineLevelCol="0"/>
  <cols>
    <col collapsed="false" customWidth="true" hidden="false" outlineLevel="0" max="1" min="1" style="163" width="11.99"/>
    <col collapsed="false" customWidth="true" hidden="false" outlineLevel="0" max="2" min="2" style="163" width="39.73"/>
    <col collapsed="false" customWidth="true" hidden="false" outlineLevel="0" max="3" min="3" style="163" width="7.4"/>
    <col collapsed="false" customWidth="true" hidden="false" outlineLevel="0" max="6" min="4" style="2" width="15.39"/>
    <col collapsed="false" customWidth="true" hidden="true" outlineLevel="0" max="8" min="7" style="2" width="15.39"/>
    <col collapsed="false" customWidth="true" hidden="false" outlineLevel="0" max="9" min="9" style="2" width="15.39"/>
    <col collapsed="false" customWidth="true" hidden="false" outlineLevel="0" max="12" min="10" style="209" width="15.61"/>
    <col collapsed="false" customWidth="true" hidden="false" outlineLevel="0" max="23" min="13" style="163" width="11.38"/>
  </cols>
  <sheetData>
    <row r="1" s="163" customFormat="true" ht="18.75" hidden="false" customHeight="true" outlineLevel="0" collapsed="false">
      <c r="A1" s="210" t="s">
        <v>279</v>
      </c>
      <c r="D1" s="209"/>
      <c r="E1" s="209"/>
      <c r="F1" s="209"/>
      <c r="G1" s="209"/>
      <c r="H1" s="209"/>
      <c r="I1" s="209"/>
      <c r="J1" s="209"/>
      <c r="K1" s="209"/>
      <c r="L1" s="209"/>
    </row>
    <row r="2" s="163" customFormat="true" ht="13.5" hidden="false" customHeight="true" outlineLevel="0" collapsed="false">
      <c r="A2" s="210"/>
      <c r="D2" s="209"/>
      <c r="E2" s="209"/>
      <c r="F2" s="209"/>
      <c r="G2" s="209"/>
      <c r="H2" s="209"/>
      <c r="I2" s="209"/>
      <c r="J2" s="209"/>
      <c r="K2" s="209"/>
      <c r="L2" s="209"/>
    </row>
    <row r="3" s="163" customFormat="true" ht="13.5" hidden="false" customHeight="true" outlineLevel="0" collapsed="false">
      <c r="A3" s="5" t="s">
        <v>1</v>
      </c>
      <c r="B3" s="211" t="s">
        <v>280</v>
      </c>
      <c r="C3" s="209"/>
      <c r="D3" s="209"/>
      <c r="E3" s="212"/>
      <c r="F3" s="212"/>
      <c r="G3" s="212"/>
      <c r="H3" s="212"/>
      <c r="I3" s="212"/>
      <c r="J3" s="213"/>
      <c r="K3" s="213"/>
      <c r="L3" s="214"/>
      <c r="M3" s="209"/>
      <c r="N3" s="209"/>
      <c r="O3" s="209"/>
    </row>
    <row r="4" s="163" customFormat="true" ht="13.5" hidden="false" customHeight="true" outlineLevel="0" collapsed="false">
      <c r="A4" s="5"/>
      <c r="B4" s="211"/>
      <c r="C4" s="209"/>
      <c r="D4" s="209"/>
      <c r="E4" s="212"/>
      <c r="F4" s="212"/>
      <c r="G4" s="212"/>
      <c r="H4" s="212"/>
      <c r="I4" s="212"/>
      <c r="J4" s="209"/>
      <c r="K4" s="209"/>
      <c r="L4" s="209"/>
    </row>
    <row r="5" s="163" customFormat="true" ht="13.5" hidden="false" customHeight="true" outlineLevel="0" collapsed="false">
      <c r="A5" s="5" t="s">
        <v>2</v>
      </c>
      <c r="B5" s="215" t="str">
        <f aca="false">ORÇAMENTO!B5</f>
        <v>AVENIDA AUGUSTO DE CARVALHO Nº 1133, PORTO ALEGRE/RS</v>
      </c>
      <c r="C5" s="215"/>
      <c r="D5" s="215"/>
      <c r="E5" s="216"/>
      <c r="F5" s="10"/>
      <c r="G5" s="10"/>
      <c r="H5" s="10"/>
      <c r="I5" s="10"/>
      <c r="J5" s="217"/>
      <c r="K5" s="217"/>
      <c r="L5" s="217"/>
    </row>
    <row r="6" s="163" customFormat="true" ht="13.5" hidden="false" customHeight="true" outlineLevel="0" collapsed="false">
      <c r="A6" s="5"/>
      <c r="B6" s="215"/>
      <c r="C6" s="217"/>
      <c r="D6" s="217"/>
      <c r="E6" s="10"/>
      <c r="F6" s="10"/>
      <c r="G6" s="10"/>
      <c r="H6" s="10"/>
      <c r="I6" s="10"/>
      <c r="J6" s="217"/>
      <c r="K6" s="217"/>
      <c r="L6" s="217"/>
    </row>
    <row r="7" s="163" customFormat="true" ht="3" hidden="false" customHeight="true" outlineLevel="0" collapsed="false">
      <c r="D7" s="209"/>
      <c r="E7" s="209"/>
      <c r="F7" s="209"/>
      <c r="G7" s="209"/>
      <c r="H7" s="209"/>
      <c r="I7" s="209"/>
      <c r="J7" s="209"/>
      <c r="K7" s="209"/>
      <c r="L7" s="209"/>
    </row>
    <row r="8" s="223" customFormat="true" ht="13.5" hidden="false" customHeight="true" outlineLevel="0" collapsed="false">
      <c r="A8" s="218" t="s">
        <v>3</v>
      </c>
      <c r="B8" s="219" t="s">
        <v>4</v>
      </c>
      <c r="C8" s="219"/>
      <c r="D8" s="220" t="s">
        <v>281</v>
      </c>
      <c r="E8" s="220"/>
      <c r="F8" s="220"/>
      <c r="G8" s="220"/>
      <c r="H8" s="220"/>
      <c r="I8" s="220"/>
      <c r="J8" s="221" t="s">
        <v>44</v>
      </c>
      <c r="K8" s="222" t="s">
        <v>6</v>
      </c>
      <c r="L8" s="222" t="s">
        <v>6</v>
      </c>
    </row>
    <row r="9" s="223" customFormat="true" ht="13.5" hidden="false" customHeight="true" outlineLevel="0" collapsed="false">
      <c r="A9" s="224"/>
      <c r="B9" s="225" t="s">
        <v>282</v>
      </c>
      <c r="C9" s="225"/>
      <c r="D9" s="226" t="s">
        <v>283</v>
      </c>
      <c r="E9" s="226" t="s">
        <v>284</v>
      </c>
      <c r="F9" s="226" t="s">
        <v>285</v>
      </c>
      <c r="G9" s="227" t="s">
        <v>286</v>
      </c>
      <c r="H9" s="226" t="s">
        <v>287</v>
      </c>
      <c r="I9" s="227" t="s">
        <v>286</v>
      </c>
      <c r="J9" s="228" t="s">
        <v>7</v>
      </c>
      <c r="K9" s="229" t="s">
        <v>8</v>
      </c>
      <c r="L9" s="229" t="s">
        <v>288</v>
      </c>
    </row>
    <row r="10" s="44" customFormat="true" ht="10.35" hidden="false" customHeight="true" outlineLevel="0" collapsed="false">
      <c r="A10" s="230" t="s">
        <v>9</v>
      </c>
      <c r="B10" s="231" t="str">
        <f aca="false">RESUMO!B7</f>
        <v>SERVIÇOS INICIAIS</v>
      </c>
      <c r="C10" s="232"/>
      <c r="D10" s="233" t="n">
        <f aca="false">ORÇAMENTO!M11/4</f>
        <v>0</v>
      </c>
      <c r="E10" s="233" t="n">
        <f aca="false">ORÇAMENTO!N11/4</f>
        <v>0</v>
      </c>
      <c r="F10" s="233" t="n">
        <f aca="false">ORÇAMENTO!O11/4</f>
        <v>0</v>
      </c>
      <c r="G10" s="233"/>
      <c r="H10" s="233"/>
      <c r="I10" s="233" t="n">
        <f aca="false">ORÇAMENTO!R11/4</f>
        <v>0</v>
      </c>
      <c r="J10" s="234" t="n">
        <f aca="false">RESUMO!C7</f>
        <v>0</v>
      </c>
      <c r="K10" s="235" t="e">
        <f aca="false">J10/$J$34</f>
        <v>#DIV/0!</v>
      </c>
      <c r="L10" s="236" t="e">
        <f aca="false">K10</f>
        <v>#DIV/0!</v>
      </c>
      <c r="M10" s="69" t="str">
        <f aca="false">IF(SUM(D10:I10)=J10," ","ERRADO")</f>
        <v> </v>
      </c>
      <c r="N10" s="69"/>
      <c r="O10" s="69"/>
      <c r="P10" s="69"/>
      <c r="Q10" s="69"/>
      <c r="R10" s="69"/>
      <c r="S10" s="69"/>
      <c r="T10" s="69"/>
      <c r="U10" s="69"/>
      <c r="V10" s="69"/>
      <c r="W10" s="69"/>
    </row>
    <row r="11" s="44" customFormat="true" ht="10.35" hidden="false" customHeight="true" outlineLevel="0" collapsed="false">
      <c r="A11" s="237"/>
      <c r="B11" s="238"/>
      <c r="C11" s="239"/>
      <c r="D11" s="240" t="e">
        <f aca="false">D10/J$10</f>
        <v>#DIV/0!</v>
      </c>
      <c r="E11" s="240" t="e">
        <f aca="false">E10/$J$10</f>
        <v>#DIV/0!</v>
      </c>
      <c r="F11" s="240" t="e">
        <f aca="false">F10/$J$10</f>
        <v>#DIV/0!</v>
      </c>
      <c r="G11" s="240"/>
      <c r="H11" s="240"/>
      <c r="I11" s="240" t="e">
        <f aca="false">I10/$J$10</f>
        <v>#DIV/0!</v>
      </c>
      <c r="J11" s="241"/>
      <c r="K11" s="242"/>
      <c r="L11" s="243"/>
      <c r="M11" s="69" t="str">
        <f aca="false">IF(SUM(D10:I10)=J10," ","ERRADO")</f>
        <v> </v>
      </c>
      <c r="N11" s="69"/>
      <c r="O11" s="69"/>
      <c r="P11" s="69"/>
      <c r="Q11" s="69"/>
      <c r="R11" s="69"/>
      <c r="S11" s="69"/>
      <c r="T11" s="69"/>
      <c r="U11" s="69"/>
      <c r="V11" s="69"/>
      <c r="W11" s="69"/>
    </row>
    <row r="12" s="44" customFormat="true" ht="10.35" hidden="false" customHeight="true" outlineLevel="0" collapsed="false">
      <c r="A12" s="244" t="s">
        <v>10</v>
      </c>
      <c r="B12" s="245" t="str">
        <f aca="false">RESUMO!B8</f>
        <v>INFRAESTRUTURA</v>
      </c>
      <c r="C12" s="246"/>
      <c r="D12" s="247" t="n">
        <f aca="false">ORÇAMENTO!M40/2</f>
        <v>0</v>
      </c>
      <c r="E12" s="247" t="n">
        <f aca="false">ORÇAMENTO!N40/2</f>
        <v>0</v>
      </c>
      <c r="F12" s="248"/>
      <c r="G12" s="248"/>
      <c r="H12" s="248"/>
      <c r="I12" s="248"/>
      <c r="J12" s="249" t="n">
        <f aca="false">RESUMO!C8</f>
        <v>0</v>
      </c>
      <c r="K12" s="235" t="e">
        <f aca="false">J12/$J$34</f>
        <v>#DIV/0!</v>
      </c>
      <c r="L12" s="250" t="e">
        <f aca="false">L10+K12</f>
        <v>#DIV/0!</v>
      </c>
      <c r="M12" s="69" t="str">
        <f aca="false">IF(SUM(D12:I12)=J12," ","ERRADO")</f>
        <v> </v>
      </c>
      <c r="N12" s="69"/>
      <c r="O12" s="69"/>
      <c r="P12" s="69"/>
      <c r="Q12" s="69"/>
      <c r="R12" s="69"/>
      <c r="S12" s="69"/>
      <c r="T12" s="69"/>
      <c r="U12" s="69"/>
      <c r="V12" s="69"/>
      <c r="W12" s="69"/>
    </row>
    <row r="13" s="44" customFormat="true" ht="10.35" hidden="false" customHeight="true" outlineLevel="0" collapsed="false">
      <c r="A13" s="237"/>
      <c r="B13" s="238"/>
      <c r="C13" s="239"/>
      <c r="D13" s="240" t="e">
        <f aca="false">D12/$J12</f>
        <v>#DIV/0!</v>
      </c>
      <c r="E13" s="240" t="e">
        <f aca="false">E12/$J12</f>
        <v>#DIV/0!</v>
      </c>
      <c r="F13" s="240"/>
      <c r="G13" s="240"/>
      <c r="H13" s="240"/>
      <c r="I13" s="240"/>
      <c r="J13" s="241"/>
      <c r="K13" s="242"/>
      <c r="L13" s="243"/>
      <c r="M13" s="69" t="str">
        <f aca="false">IF(SUM(D12:I12)=J12," ","ERRADO")</f>
        <v> </v>
      </c>
      <c r="N13" s="69"/>
      <c r="O13" s="69"/>
      <c r="P13" s="69"/>
      <c r="Q13" s="69"/>
      <c r="R13" s="69"/>
      <c r="S13" s="69"/>
      <c r="T13" s="69"/>
      <c r="U13" s="69"/>
      <c r="V13" s="69"/>
      <c r="W13" s="69"/>
    </row>
    <row r="14" s="44" customFormat="true" ht="10.35" hidden="false" customHeight="true" outlineLevel="0" collapsed="false">
      <c r="A14" s="230" t="s">
        <v>11</v>
      </c>
      <c r="B14" s="245" t="str">
        <f aca="false">RESUMO!B9</f>
        <v>SUPERESTRUTURA</v>
      </c>
      <c r="C14" s="246"/>
      <c r="D14" s="248"/>
      <c r="E14" s="247" t="n">
        <f aca="false">ORÇAMENTO!M46</f>
        <v>0</v>
      </c>
      <c r="F14" s="248"/>
      <c r="G14" s="248"/>
      <c r="H14" s="248"/>
      <c r="I14" s="248"/>
      <c r="J14" s="249" t="n">
        <f aca="false">RESUMO!C9</f>
        <v>0</v>
      </c>
      <c r="K14" s="235" t="e">
        <f aca="false">J14/$J$34</f>
        <v>#DIV/0!</v>
      </c>
      <c r="L14" s="250" t="e">
        <f aca="false">L12+K14</f>
        <v>#DIV/0!</v>
      </c>
      <c r="M14" s="69" t="str">
        <f aca="false">IF(SUM(D14:I14)=J14," ","ERRADO")</f>
        <v> </v>
      </c>
      <c r="N14" s="69"/>
      <c r="O14" s="69"/>
      <c r="P14" s="69"/>
      <c r="Q14" s="69"/>
      <c r="R14" s="69"/>
      <c r="S14" s="69"/>
      <c r="T14" s="69"/>
      <c r="U14" s="69"/>
      <c r="V14" s="69"/>
      <c r="W14" s="69"/>
    </row>
    <row r="15" s="44" customFormat="true" ht="10.35" hidden="false" customHeight="true" outlineLevel="0" collapsed="false">
      <c r="A15" s="237"/>
      <c r="B15" s="238"/>
      <c r="C15" s="239"/>
      <c r="D15" s="240"/>
      <c r="E15" s="240" t="e">
        <f aca="false">E14/$J14</f>
        <v>#DIV/0!</v>
      </c>
      <c r="F15" s="240"/>
      <c r="G15" s="240"/>
      <c r="H15" s="240"/>
      <c r="I15" s="240"/>
      <c r="J15" s="241"/>
      <c r="K15" s="242"/>
      <c r="L15" s="243"/>
      <c r="M15" s="69" t="str">
        <f aca="false">IF(SUM(D14:I14)=J14," ","ERRADO")</f>
        <v> </v>
      </c>
      <c r="N15" s="69"/>
      <c r="O15" s="69"/>
      <c r="P15" s="69"/>
      <c r="Q15" s="69"/>
      <c r="R15" s="69"/>
      <c r="S15" s="69"/>
      <c r="T15" s="69"/>
      <c r="U15" s="69"/>
      <c r="V15" s="69"/>
      <c r="W15" s="69"/>
    </row>
    <row r="16" s="44" customFormat="true" ht="10.35" hidden="false" customHeight="true" outlineLevel="0" collapsed="false">
      <c r="A16" s="230" t="s">
        <v>12</v>
      </c>
      <c r="B16" s="245" t="str">
        <f aca="false">RESUMO!B10</f>
        <v>PAREDES, PAINÉIS e DIVISÓRIAS</v>
      </c>
      <c r="C16" s="246"/>
      <c r="D16" s="248"/>
      <c r="E16" s="248"/>
      <c r="F16" s="247" t="n">
        <f aca="false">ORÇAMENTO!M50</f>
        <v>0</v>
      </c>
      <c r="G16" s="248"/>
      <c r="H16" s="248"/>
      <c r="I16" s="248"/>
      <c r="J16" s="249" t="n">
        <f aca="false">RESUMO!C10</f>
        <v>0</v>
      </c>
      <c r="K16" s="235" t="e">
        <f aca="false">J16/$J$34</f>
        <v>#DIV/0!</v>
      </c>
      <c r="L16" s="250" t="e">
        <f aca="false">L14+K16</f>
        <v>#DIV/0!</v>
      </c>
      <c r="M16" s="69" t="str">
        <f aca="false">IF(SUM(D16:I16)=J16," ","ERRADO")</f>
        <v> </v>
      </c>
      <c r="N16" s="69"/>
      <c r="O16" s="69"/>
      <c r="P16" s="69"/>
      <c r="Q16" s="69"/>
      <c r="R16" s="69"/>
      <c r="S16" s="69"/>
      <c r="T16" s="69"/>
      <c r="U16" s="69"/>
      <c r="V16" s="69"/>
      <c r="W16" s="69"/>
    </row>
    <row r="17" s="44" customFormat="true" ht="10.35" hidden="false" customHeight="true" outlineLevel="0" collapsed="false">
      <c r="A17" s="237"/>
      <c r="B17" s="238"/>
      <c r="C17" s="239"/>
      <c r="D17" s="240"/>
      <c r="E17" s="240"/>
      <c r="F17" s="240" t="e">
        <f aca="false">F16/$J16</f>
        <v>#DIV/0!</v>
      </c>
      <c r="G17" s="240"/>
      <c r="H17" s="240"/>
      <c r="I17" s="240"/>
      <c r="J17" s="241"/>
      <c r="K17" s="242"/>
      <c r="L17" s="243"/>
      <c r="M17" s="69" t="str">
        <f aca="false">IF(SUM(D16:I16)=J16," ","ERRADO")</f>
        <v> </v>
      </c>
      <c r="N17" s="69"/>
      <c r="O17" s="69"/>
      <c r="P17" s="69"/>
      <c r="Q17" s="69"/>
      <c r="R17" s="69"/>
      <c r="S17" s="69"/>
      <c r="T17" s="69"/>
      <c r="U17" s="69"/>
      <c r="V17" s="69"/>
      <c r="W17" s="69"/>
    </row>
    <row r="18" s="44" customFormat="true" ht="10.35" hidden="false" customHeight="true" outlineLevel="0" collapsed="false">
      <c r="A18" s="230" t="s">
        <v>13</v>
      </c>
      <c r="B18" s="245" t="str">
        <f aca="false">RESUMO!B11</f>
        <v>IMPERMEABILIZAÇÃO E TRATAMENTOS ESPECIAIS</v>
      </c>
      <c r="C18" s="246"/>
      <c r="D18" s="248"/>
      <c r="E18" s="248"/>
      <c r="F18" s="248"/>
      <c r="G18" s="248"/>
      <c r="H18" s="248"/>
      <c r="I18" s="247" t="n">
        <f aca="false">ORÇAMENTO!M54</f>
        <v>0</v>
      </c>
      <c r="J18" s="249" t="n">
        <f aca="false">RESUMO!C11</f>
        <v>0</v>
      </c>
      <c r="K18" s="235" t="e">
        <f aca="false">J18/$J$34</f>
        <v>#DIV/0!</v>
      </c>
      <c r="L18" s="250" t="e">
        <f aca="false">L16+K18</f>
        <v>#DIV/0!</v>
      </c>
      <c r="M18" s="69" t="str">
        <f aca="false">IF(SUM(D18:I18)=J18," ","ERRADO")</f>
        <v> </v>
      </c>
      <c r="N18" s="69"/>
      <c r="O18" s="69"/>
      <c r="P18" s="69"/>
      <c r="Q18" s="69"/>
      <c r="R18" s="69"/>
      <c r="S18" s="69"/>
      <c r="T18" s="69"/>
      <c r="U18" s="69"/>
      <c r="V18" s="69"/>
      <c r="W18" s="69"/>
    </row>
    <row r="19" s="44" customFormat="true" ht="10.35" hidden="false" customHeight="true" outlineLevel="0" collapsed="false">
      <c r="A19" s="237"/>
      <c r="B19" s="238"/>
      <c r="C19" s="239"/>
      <c r="D19" s="240"/>
      <c r="E19" s="240"/>
      <c r="F19" s="240"/>
      <c r="G19" s="240"/>
      <c r="H19" s="240"/>
      <c r="I19" s="240" t="e">
        <f aca="false">I18/$J18</f>
        <v>#DIV/0!</v>
      </c>
      <c r="J19" s="241"/>
      <c r="K19" s="242"/>
      <c r="L19" s="243"/>
      <c r="M19" s="69" t="str">
        <f aca="false">IF(SUM(D18:I18)=J18," ","ERRADO")</f>
        <v> </v>
      </c>
      <c r="N19" s="69"/>
      <c r="O19" s="69"/>
      <c r="P19" s="69"/>
      <c r="Q19" s="69"/>
      <c r="R19" s="69"/>
      <c r="S19" s="69"/>
      <c r="T19" s="69"/>
      <c r="U19" s="69"/>
      <c r="V19" s="69"/>
      <c r="W19" s="69"/>
    </row>
    <row r="20" s="44" customFormat="true" ht="10.35" hidden="false" customHeight="true" outlineLevel="0" collapsed="false">
      <c r="A20" s="230" t="s">
        <v>14</v>
      </c>
      <c r="B20" s="245" t="str">
        <f aca="false">RESUMO!B12</f>
        <v>REVESTIMENTOS DE FORROS</v>
      </c>
      <c r="C20" s="246"/>
      <c r="D20" s="248"/>
      <c r="E20" s="247" t="n">
        <f aca="false">ORÇAMENTO!M59/3</f>
        <v>0</v>
      </c>
      <c r="F20" s="247" t="n">
        <f aca="false">ORÇAMENTO!N59/3</f>
        <v>0</v>
      </c>
      <c r="G20" s="248"/>
      <c r="H20" s="248"/>
      <c r="I20" s="247" t="n">
        <f aca="false">ORÇAMENTO!Q59/3</f>
        <v>0</v>
      </c>
      <c r="J20" s="249" t="n">
        <f aca="false">RESUMO!C12</f>
        <v>0</v>
      </c>
      <c r="K20" s="235" t="e">
        <f aca="false">J20/$J$34</f>
        <v>#DIV/0!</v>
      </c>
      <c r="L20" s="250" t="e">
        <f aca="false">L18+K20</f>
        <v>#DIV/0!</v>
      </c>
      <c r="M20" s="69" t="str">
        <f aca="false">IF(SUM(D20:I20)=J20," ","ERRADO")</f>
        <v> </v>
      </c>
      <c r="N20" s="69"/>
      <c r="O20" s="69"/>
      <c r="P20" s="69"/>
      <c r="Q20" s="69"/>
      <c r="R20" s="69"/>
      <c r="S20" s="69"/>
      <c r="T20" s="69"/>
      <c r="U20" s="69"/>
      <c r="V20" s="69"/>
      <c r="W20" s="69"/>
    </row>
    <row r="21" s="44" customFormat="true" ht="10.35" hidden="false" customHeight="true" outlineLevel="0" collapsed="false">
      <c r="A21" s="237"/>
      <c r="B21" s="238"/>
      <c r="C21" s="239"/>
      <c r="D21" s="240"/>
      <c r="E21" s="240" t="e">
        <f aca="false">E20/$J20</f>
        <v>#DIV/0!</v>
      </c>
      <c r="F21" s="240" t="e">
        <f aca="false">F20/$J20</f>
        <v>#DIV/0!</v>
      </c>
      <c r="G21" s="240"/>
      <c r="H21" s="240"/>
      <c r="I21" s="240" t="e">
        <f aca="false">I20/$J20</f>
        <v>#DIV/0!</v>
      </c>
      <c r="J21" s="241"/>
      <c r="K21" s="242"/>
      <c r="L21" s="243"/>
      <c r="M21" s="69" t="str">
        <f aca="false">IF(SUM(D20:I20)=J20," ","ERRADO")</f>
        <v> </v>
      </c>
      <c r="N21" s="69"/>
      <c r="O21" s="69"/>
      <c r="P21" s="69"/>
      <c r="Q21" s="69"/>
      <c r="R21" s="69"/>
      <c r="S21" s="69"/>
      <c r="T21" s="69"/>
      <c r="U21" s="69"/>
      <c r="V21" s="69"/>
      <c r="W21" s="69"/>
    </row>
    <row r="22" s="44" customFormat="true" ht="10.35" hidden="false" customHeight="true" outlineLevel="0" collapsed="false">
      <c r="A22" s="230" t="s">
        <v>15</v>
      </c>
      <c r="B22" s="245" t="str">
        <f aca="false">RESUMO!B13</f>
        <v>REVESTIMENTO DE PAREDES </v>
      </c>
      <c r="C22" s="246"/>
      <c r="D22" s="248"/>
      <c r="E22" s="248"/>
      <c r="F22" s="247" t="n">
        <f aca="false">ORÇAMENTO!M63</f>
        <v>0</v>
      </c>
      <c r="G22" s="248"/>
      <c r="H22" s="248"/>
      <c r="I22" s="248"/>
      <c r="J22" s="249" t="n">
        <f aca="false">RESUMO!C13</f>
        <v>0</v>
      </c>
      <c r="K22" s="235" t="e">
        <f aca="false">J22/$J$34</f>
        <v>#DIV/0!</v>
      </c>
      <c r="L22" s="250" t="e">
        <f aca="false">L20+K22</f>
        <v>#DIV/0!</v>
      </c>
      <c r="M22" s="69" t="str">
        <f aca="false">IF(SUM(D22:I22)=J22," ","ERRADO")</f>
        <v> </v>
      </c>
      <c r="N22" s="69"/>
      <c r="O22" s="69"/>
      <c r="P22" s="69"/>
      <c r="Q22" s="69"/>
      <c r="R22" s="69"/>
      <c r="S22" s="69"/>
      <c r="T22" s="69"/>
      <c r="U22" s="69"/>
      <c r="V22" s="69"/>
      <c r="W22" s="69"/>
    </row>
    <row r="23" s="44" customFormat="true" ht="10.35" hidden="false" customHeight="true" outlineLevel="0" collapsed="false">
      <c r="A23" s="237"/>
      <c r="B23" s="238"/>
      <c r="C23" s="239"/>
      <c r="D23" s="240"/>
      <c r="E23" s="240"/>
      <c r="F23" s="240" t="e">
        <f aca="false">F22/$J22</f>
        <v>#DIV/0!</v>
      </c>
      <c r="G23" s="240"/>
      <c r="H23" s="240"/>
      <c r="I23" s="240"/>
      <c r="J23" s="241"/>
      <c r="K23" s="242"/>
      <c r="L23" s="243"/>
      <c r="M23" s="69" t="str">
        <f aca="false">IF(SUM(D22:I22)=J22," ","ERRADO")</f>
        <v> </v>
      </c>
      <c r="N23" s="69"/>
      <c r="O23" s="69"/>
      <c r="P23" s="69"/>
      <c r="Q23" s="69"/>
      <c r="R23" s="69"/>
      <c r="S23" s="69"/>
      <c r="T23" s="69"/>
      <c r="U23" s="69"/>
      <c r="V23" s="69"/>
      <c r="W23" s="69"/>
    </row>
    <row r="24" s="44" customFormat="true" ht="10.35" hidden="false" customHeight="true" outlineLevel="0" collapsed="false">
      <c r="A24" s="230" t="s">
        <v>16</v>
      </c>
      <c r="B24" s="245" t="str">
        <f aca="false">RESUMO!B14</f>
        <v>PISOS INTERNOS/EXTERNOS</v>
      </c>
      <c r="C24" s="246"/>
      <c r="D24" s="248"/>
      <c r="E24" s="247" t="n">
        <f aca="false">ORÇAMENTO!M68/2</f>
        <v>0</v>
      </c>
      <c r="F24" s="247" t="n">
        <f aca="false">ORÇAMENTO!N68/2</f>
        <v>0</v>
      </c>
      <c r="G24" s="248"/>
      <c r="H24" s="248"/>
      <c r="I24" s="248"/>
      <c r="J24" s="249" t="n">
        <f aca="false">RESUMO!C14</f>
        <v>0</v>
      </c>
      <c r="K24" s="235" t="e">
        <f aca="false">J24/$J$34</f>
        <v>#DIV/0!</v>
      </c>
      <c r="L24" s="250" t="e">
        <f aca="false">L22+K24</f>
        <v>#DIV/0!</v>
      </c>
      <c r="M24" s="69" t="str">
        <f aca="false">IF(SUM(D24:I24)=J24," ","ERRADO")</f>
        <v> </v>
      </c>
      <c r="N24" s="69"/>
      <c r="O24" s="69"/>
      <c r="P24" s="69"/>
      <c r="Q24" s="69"/>
      <c r="R24" s="69"/>
      <c r="S24" s="69"/>
      <c r="T24" s="69"/>
      <c r="U24" s="69"/>
      <c r="V24" s="69"/>
      <c r="W24" s="69"/>
    </row>
    <row r="25" s="44" customFormat="true" ht="10.35" hidden="false" customHeight="true" outlineLevel="0" collapsed="false">
      <c r="A25" s="237"/>
      <c r="B25" s="238"/>
      <c r="C25" s="239"/>
      <c r="D25" s="240"/>
      <c r="E25" s="240" t="e">
        <f aca="false">E24/$J24</f>
        <v>#DIV/0!</v>
      </c>
      <c r="F25" s="240" t="e">
        <f aca="false">F24/$J24</f>
        <v>#DIV/0!</v>
      </c>
      <c r="G25" s="240"/>
      <c r="H25" s="240"/>
      <c r="I25" s="240"/>
      <c r="J25" s="241"/>
      <c r="K25" s="242"/>
      <c r="L25" s="243"/>
      <c r="M25" s="69" t="str">
        <f aca="false">IF(SUM(D24:I24)=J24," ","ERRADO")</f>
        <v> </v>
      </c>
      <c r="N25" s="69"/>
      <c r="O25" s="69"/>
      <c r="P25" s="69"/>
      <c r="Q25" s="69"/>
      <c r="R25" s="69"/>
      <c r="S25" s="69"/>
      <c r="T25" s="69"/>
      <c r="U25" s="69"/>
      <c r="V25" s="69"/>
      <c r="W25" s="69"/>
    </row>
    <row r="26" s="44" customFormat="true" ht="10.35" hidden="false" customHeight="true" outlineLevel="0" collapsed="false">
      <c r="A26" s="230" t="s">
        <v>17</v>
      </c>
      <c r="B26" s="245" t="str">
        <f aca="false">RESUMO!B15</f>
        <v>PINTURA</v>
      </c>
      <c r="C26" s="246"/>
      <c r="D26" s="248"/>
      <c r="E26" s="248"/>
      <c r="F26" s="248"/>
      <c r="G26" s="248"/>
      <c r="H26" s="248"/>
      <c r="I26" s="247" t="n">
        <f aca="false">ORÇAMENTO!M77</f>
        <v>0</v>
      </c>
      <c r="J26" s="249" t="n">
        <f aca="false">RESUMO!C15</f>
        <v>0</v>
      </c>
      <c r="K26" s="235" t="e">
        <f aca="false">J26/$J$34</f>
        <v>#DIV/0!</v>
      </c>
      <c r="L26" s="250" t="e">
        <f aca="false">L24+K26</f>
        <v>#DIV/0!</v>
      </c>
      <c r="M26" s="69" t="str">
        <f aca="false">IF(SUM(D26:I26)=J26," ","ERRADO")</f>
        <v> </v>
      </c>
      <c r="N26" s="69"/>
      <c r="O26" s="69"/>
      <c r="P26" s="69"/>
      <c r="Q26" s="69"/>
      <c r="R26" s="69"/>
      <c r="S26" s="69"/>
      <c r="T26" s="69"/>
      <c r="U26" s="69"/>
      <c r="V26" s="69"/>
      <c r="W26" s="69"/>
    </row>
    <row r="27" s="44" customFormat="true" ht="10.35" hidden="false" customHeight="true" outlineLevel="0" collapsed="false">
      <c r="A27" s="237"/>
      <c r="B27" s="238"/>
      <c r="C27" s="239"/>
      <c r="D27" s="240"/>
      <c r="E27" s="240"/>
      <c r="F27" s="240"/>
      <c r="G27" s="240"/>
      <c r="H27" s="240"/>
      <c r="I27" s="240" t="e">
        <f aca="false">I26/$J26</f>
        <v>#DIV/0!</v>
      </c>
      <c r="J27" s="241"/>
      <c r="K27" s="242"/>
      <c r="L27" s="243"/>
      <c r="M27" s="69" t="str">
        <f aca="false">IF(SUM(D26:I26)=J26," ","ERRADO")</f>
        <v> </v>
      </c>
      <c r="N27" s="69"/>
      <c r="O27" s="69"/>
      <c r="P27" s="69"/>
      <c r="Q27" s="69"/>
      <c r="R27" s="69"/>
      <c r="S27" s="69"/>
      <c r="T27" s="69"/>
      <c r="U27" s="69"/>
      <c r="V27" s="69"/>
      <c r="W27" s="69"/>
    </row>
    <row r="28" s="44" customFormat="true" ht="10.35" hidden="false" customHeight="true" outlineLevel="0" collapsed="false">
      <c r="A28" s="230" t="s">
        <v>18</v>
      </c>
      <c r="B28" s="245" t="str">
        <f aca="false">RESUMO!B16</f>
        <v>INSTALAÇÕES PREVENÇÃO CONTRA INCÊNIDO</v>
      </c>
      <c r="C28" s="246"/>
      <c r="D28" s="247" t="n">
        <f aca="false">ORÇAMENTO!M83/4</f>
        <v>0</v>
      </c>
      <c r="E28" s="247" t="n">
        <f aca="false">ORÇAMENTO!N83/4</f>
        <v>0</v>
      </c>
      <c r="F28" s="247" t="n">
        <f aca="false">ORÇAMENTO!O83/4</f>
        <v>0</v>
      </c>
      <c r="G28" s="248"/>
      <c r="H28" s="248"/>
      <c r="I28" s="247" t="n">
        <f aca="false">ORÇAMENTO!R83/4</f>
        <v>0</v>
      </c>
      <c r="J28" s="249" t="n">
        <f aca="false">RESUMO!C16</f>
        <v>0</v>
      </c>
      <c r="K28" s="235" t="e">
        <f aca="false">J28/$J$34</f>
        <v>#DIV/0!</v>
      </c>
      <c r="L28" s="250" t="e">
        <f aca="false">L26+K28</f>
        <v>#DIV/0!</v>
      </c>
      <c r="M28" s="69" t="str">
        <f aca="false">IF(SUM(D28:I28)=J28," ","ERRADO")</f>
        <v> </v>
      </c>
      <c r="N28" s="69"/>
      <c r="O28" s="69"/>
      <c r="P28" s="69"/>
      <c r="Q28" s="69"/>
      <c r="R28" s="69"/>
      <c r="S28" s="69"/>
      <c r="T28" s="69"/>
      <c r="U28" s="69"/>
      <c r="V28" s="69"/>
      <c r="W28" s="69"/>
    </row>
    <row r="29" s="44" customFormat="true" ht="10.35" hidden="false" customHeight="true" outlineLevel="0" collapsed="false">
      <c r="A29" s="237"/>
      <c r="B29" s="238"/>
      <c r="C29" s="239"/>
      <c r="D29" s="240" t="e">
        <f aca="false">D28/$J28</f>
        <v>#DIV/0!</v>
      </c>
      <c r="E29" s="240" t="e">
        <f aca="false">E28/$J28</f>
        <v>#DIV/0!</v>
      </c>
      <c r="F29" s="240" t="e">
        <f aca="false">F28/$J28</f>
        <v>#DIV/0!</v>
      </c>
      <c r="G29" s="240"/>
      <c r="H29" s="240"/>
      <c r="I29" s="240" t="e">
        <f aca="false">I28/$J28</f>
        <v>#DIV/0!</v>
      </c>
      <c r="J29" s="241"/>
      <c r="K29" s="242"/>
      <c r="L29" s="243"/>
      <c r="M29" s="69" t="str">
        <f aca="false">IF(SUM(D28:I28)=J28," ","ERRADO")</f>
        <v> </v>
      </c>
      <c r="N29" s="69"/>
      <c r="O29" s="69"/>
      <c r="P29" s="69"/>
      <c r="Q29" s="69"/>
      <c r="R29" s="69"/>
      <c r="S29" s="69"/>
      <c r="T29" s="69"/>
      <c r="U29" s="69"/>
      <c r="V29" s="69"/>
      <c r="W29" s="69"/>
    </row>
    <row r="30" s="44" customFormat="true" ht="10.35" hidden="false" customHeight="true" outlineLevel="0" collapsed="false">
      <c r="A30" s="230" t="s">
        <v>19</v>
      </c>
      <c r="B30" s="245" t="str">
        <f aca="false">RESUMO!B17</f>
        <v>SERVIÇOS COMPLEMENTARES</v>
      </c>
      <c r="C30" s="246"/>
      <c r="D30" s="248"/>
      <c r="E30" s="248"/>
      <c r="F30" s="248"/>
      <c r="G30" s="248"/>
      <c r="H30" s="248"/>
      <c r="I30" s="247" t="n">
        <f aca="false">ORÇAMENTO!M118</f>
        <v>0</v>
      </c>
      <c r="J30" s="249" t="n">
        <f aca="false">RESUMO!C17</f>
        <v>0</v>
      </c>
      <c r="K30" s="235" t="e">
        <f aca="false">J30/$J$34</f>
        <v>#DIV/0!</v>
      </c>
      <c r="L30" s="250" t="e">
        <f aca="false">L28+K30</f>
        <v>#DIV/0!</v>
      </c>
      <c r="M30" s="69" t="str">
        <f aca="false">IF(SUM(D30:I30)=J30," ","ERRADO")</f>
        <v> </v>
      </c>
      <c r="N30" s="69"/>
      <c r="O30" s="69"/>
      <c r="P30" s="69"/>
      <c r="Q30" s="69"/>
      <c r="R30" s="69"/>
      <c r="S30" s="69"/>
      <c r="T30" s="69"/>
      <c r="U30" s="69"/>
      <c r="V30" s="69"/>
      <c r="W30" s="69"/>
    </row>
    <row r="31" s="44" customFormat="true" ht="10.35" hidden="false" customHeight="true" outlineLevel="0" collapsed="false">
      <c r="A31" s="237"/>
      <c r="B31" s="238"/>
      <c r="C31" s="239"/>
      <c r="D31" s="240"/>
      <c r="E31" s="240"/>
      <c r="F31" s="240"/>
      <c r="G31" s="240"/>
      <c r="H31" s="240"/>
      <c r="I31" s="240" t="e">
        <f aca="false">I30/$J30</f>
        <v>#DIV/0!</v>
      </c>
      <c r="J31" s="241"/>
      <c r="K31" s="242"/>
      <c r="L31" s="243"/>
      <c r="M31" s="69" t="str">
        <f aca="false">IF(SUM(D30:I30)=J30," ","ERRADO")</f>
        <v> </v>
      </c>
      <c r="N31" s="69"/>
      <c r="O31" s="69"/>
      <c r="P31" s="69"/>
      <c r="Q31" s="69"/>
      <c r="R31" s="69"/>
      <c r="S31" s="69"/>
      <c r="T31" s="69"/>
      <c r="U31" s="69"/>
      <c r="V31" s="69"/>
      <c r="W31" s="69"/>
    </row>
    <row r="32" s="69" customFormat="true" ht="10.35" hidden="false" customHeight="true" outlineLevel="0" collapsed="false">
      <c r="A32" s="244"/>
      <c r="B32" s="251"/>
      <c r="C32" s="232"/>
      <c r="D32" s="252"/>
      <c r="E32" s="252"/>
      <c r="F32" s="252"/>
      <c r="G32" s="253"/>
      <c r="H32" s="252"/>
      <c r="I32" s="252"/>
      <c r="J32" s="249"/>
      <c r="K32" s="252"/>
      <c r="L32" s="254"/>
    </row>
    <row r="33" s="69" customFormat="true" ht="10.35" hidden="false" customHeight="true" outlineLevel="0" collapsed="false">
      <c r="A33" s="237"/>
      <c r="B33" s="255"/>
      <c r="C33" s="239"/>
      <c r="D33" s="256"/>
      <c r="E33" s="256"/>
      <c r="F33" s="256"/>
      <c r="G33" s="257"/>
      <c r="H33" s="256"/>
      <c r="I33" s="256"/>
      <c r="J33" s="241"/>
      <c r="K33" s="241"/>
      <c r="L33" s="258"/>
    </row>
    <row r="34" s="44" customFormat="true" ht="15.75" hidden="false" customHeight="true" outlineLevel="0" collapsed="false">
      <c r="A34" s="259" t="s">
        <v>20</v>
      </c>
      <c r="B34" s="259"/>
      <c r="C34" s="260" t="s">
        <v>289</v>
      </c>
      <c r="D34" s="261" t="n">
        <f aca="false">D10+D12+D14+D16++D18+D20+D22+D24++D26+D28+D30</f>
        <v>0</v>
      </c>
      <c r="E34" s="261" t="n">
        <f aca="false">E10+E12+E14+E16++E18+E20+E22+E24++E26+E28+E30</f>
        <v>0</v>
      </c>
      <c r="F34" s="261" t="n">
        <f aca="false">F10+F12+F14+F16++F18+F20+F22+F24++F26+F28+F30</f>
        <v>0</v>
      </c>
      <c r="G34" s="261" t="n">
        <f aca="false">G10+G12+G14+G16++G18+G20+G22+G24++G26+G28+G30</f>
        <v>0</v>
      </c>
      <c r="H34" s="261" t="n">
        <f aca="false">H10+H12+H14+H16++H18+H20+H22+H24++H26+H28+H30</f>
        <v>0</v>
      </c>
      <c r="I34" s="261" t="n">
        <f aca="false">I10+I12+I14+I16++I18+I20+I22+I24++I26+I28+I30</f>
        <v>0</v>
      </c>
      <c r="J34" s="262" t="n">
        <f aca="false">IF(SUM(D34:I34)=RESUMO!C22,SUM(D34:I34),"ERRADO")</f>
        <v>0</v>
      </c>
      <c r="K34" s="263" t="e">
        <f aca="false">SUM(K10:K31)</f>
        <v>#DIV/0!</v>
      </c>
      <c r="L34" s="264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</row>
    <row r="35" s="44" customFormat="true" ht="15.75" hidden="false" customHeight="true" outlineLevel="0" collapsed="false">
      <c r="A35" s="265"/>
      <c r="B35" s="266" t="s">
        <v>290</v>
      </c>
      <c r="C35" s="267" t="s">
        <v>8</v>
      </c>
      <c r="D35" s="268" t="e">
        <f aca="false">D34/$J$34</f>
        <v>#DIV/0!</v>
      </c>
      <c r="E35" s="268" t="e">
        <f aca="false">E34/$J$34</f>
        <v>#DIV/0!</v>
      </c>
      <c r="F35" s="268" t="e">
        <f aca="false">F34/$J$34</f>
        <v>#DIV/0!</v>
      </c>
      <c r="G35" s="269" t="e">
        <f aca="false">G34/$J$34</f>
        <v>#DIV/0!</v>
      </c>
      <c r="H35" s="268" t="e">
        <f aca="false">H34/$J$34</f>
        <v>#DIV/0!</v>
      </c>
      <c r="I35" s="269" t="e">
        <f aca="false">I34/$J$34</f>
        <v>#DIV/0!</v>
      </c>
      <c r="J35" s="270"/>
      <c r="K35" s="270"/>
      <c r="L35" s="271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</row>
    <row r="36" customFormat="false" ht="18" hidden="false" customHeight="true" outlineLevel="0" collapsed="false">
      <c r="A36" s="272" t="s">
        <v>291</v>
      </c>
      <c r="B36" s="272"/>
      <c r="C36" s="273" t="s">
        <v>289</v>
      </c>
      <c r="D36" s="274" t="n">
        <f aca="false">D34</f>
        <v>0</v>
      </c>
      <c r="E36" s="274" t="n">
        <f aca="false">E34+D36</f>
        <v>0</v>
      </c>
      <c r="F36" s="274" t="n">
        <f aca="false">F34+E36</f>
        <v>0</v>
      </c>
      <c r="G36" s="275" t="n">
        <f aca="false">G34+F36</f>
        <v>0</v>
      </c>
      <c r="H36" s="274" t="n">
        <f aca="false">H34+G36</f>
        <v>0</v>
      </c>
      <c r="I36" s="275" t="n">
        <f aca="false">I34+H36</f>
        <v>0</v>
      </c>
      <c r="J36" s="276"/>
      <c r="K36" s="276"/>
      <c r="L36" s="277"/>
    </row>
    <row r="37" s="44" customFormat="true" ht="15.75" hidden="false" customHeight="true" outlineLevel="0" collapsed="false">
      <c r="A37" s="278"/>
      <c r="B37" s="279" t="s">
        <v>291</v>
      </c>
      <c r="C37" s="280" t="s">
        <v>8</v>
      </c>
      <c r="D37" s="281" t="e">
        <f aca="false">D35</f>
        <v>#DIV/0!</v>
      </c>
      <c r="E37" s="281" t="e">
        <f aca="false">D37+E35</f>
        <v>#DIV/0!</v>
      </c>
      <c r="F37" s="281" t="e">
        <f aca="false">E37+F35</f>
        <v>#DIV/0!</v>
      </c>
      <c r="G37" s="282" t="e">
        <f aca="false">F37+G35</f>
        <v>#DIV/0!</v>
      </c>
      <c r="H37" s="281" t="e">
        <f aca="false">G37+H35</f>
        <v>#DIV/0!</v>
      </c>
      <c r="I37" s="282" t="e">
        <f aca="false">H37+I35</f>
        <v>#DIV/0!</v>
      </c>
      <c r="J37" s="283"/>
      <c r="K37" s="283"/>
      <c r="L37" s="284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</row>
    <row r="38" s="163" customFormat="true" ht="12.75" hidden="false" customHeight="false" outlineLevel="0" collapsed="false">
      <c r="D38" s="209"/>
      <c r="E38" s="209"/>
      <c r="F38" s="209"/>
      <c r="G38" s="209"/>
      <c r="H38" s="209"/>
      <c r="I38" s="209"/>
      <c r="J38" s="209"/>
      <c r="K38" s="209"/>
      <c r="L38" s="209"/>
    </row>
    <row r="39" s="163" customFormat="true" ht="15.75" hidden="false" customHeight="false" outlineLevel="0" collapsed="false">
      <c r="B39" s="285"/>
      <c r="C39" s="285"/>
      <c r="D39" s="285"/>
      <c r="E39" s="209"/>
      <c r="F39" s="209"/>
      <c r="G39" s="209"/>
      <c r="H39" s="209"/>
      <c r="I39" s="209"/>
      <c r="J39" s="285"/>
      <c r="K39" s="285"/>
      <c r="L39" s="285"/>
    </row>
    <row r="40" s="163" customFormat="true" ht="12.75" hidden="false" customHeight="false" outlineLevel="0" collapsed="false">
      <c r="D40" s="209"/>
      <c r="E40" s="209"/>
      <c r="F40" s="209"/>
      <c r="G40" s="209"/>
      <c r="H40" s="209"/>
      <c r="I40" s="209"/>
      <c r="J40" s="209"/>
      <c r="K40" s="209"/>
      <c r="L40" s="209"/>
    </row>
    <row r="41" s="163" customFormat="true" ht="12.75" hidden="false" customHeight="false" outlineLevel="0" collapsed="false">
      <c r="C41" s="286"/>
      <c r="D41" s="209"/>
      <c r="E41" s="209"/>
      <c r="F41" s="209"/>
      <c r="G41" s="209"/>
      <c r="H41" s="209"/>
      <c r="I41" s="209"/>
      <c r="J41" s="209"/>
      <c r="K41" s="209"/>
      <c r="L41" s="209"/>
    </row>
    <row r="42" s="163" customFormat="true" ht="12.75" hidden="false" customHeight="false" outlineLevel="0" collapsed="false">
      <c r="D42" s="209"/>
      <c r="E42" s="209"/>
      <c r="F42" s="209"/>
      <c r="G42" s="209"/>
      <c r="H42" s="209"/>
      <c r="I42" s="209"/>
      <c r="J42" s="209"/>
      <c r="K42" s="209"/>
      <c r="L42" s="209"/>
    </row>
    <row r="43" s="163" customFormat="true" ht="12.75" hidden="false" customHeight="false" outlineLevel="0" collapsed="false">
      <c r="D43" s="209"/>
      <c r="E43" s="209"/>
      <c r="F43" s="209"/>
      <c r="G43" s="209"/>
      <c r="H43" s="209"/>
      <c r="I43" s="209"/>
      <c r="J43" s="209"/>
      <c r="K43" s="209"/>
      <c r="L43" s="209"/>
    </row>
    <row r="44" s="163" customFormat="true" ht="12.75" hidden="false" customHeight="false" outlineLevel="0" collapsed="false">
      <c r="D44" s="209"/>
      <c r="E44" s="209"/>
      <c r="F44" s="209"/>
      <c r="G44" s="209"/>
      <c r="H44" s="209"/>
      <c r="I44" s="209"/>
      <c r="J44" s="209"/>
      <c r="K44" s="209"/>
      <c r="L44" s="209"/>
    </row>
    <row r="45" s="163" customFormat="true" ht="12.75" hidden="false" customHeight="false" outlineLevel="0" collapsed="false">
      <c r="D45" s="209"/>
      <c r="E45" s="209"/>
      <c r="F45" s="209"/>
      <c r="G45" s="209"/>
      <c r="H45" s="209"/>
      <c r="I45" s="209"/>
      <c r="J45" s="209"/>
      <c r="K45" s="209"/>
      <c r="L45" s="209"/>
    </row>
    <row r="46" s="163" customFormat="true" ht="12.75" hidden="false" customHeight="false" outlineLevel="0" collapsed="false">
      <c r="D46" s="209"/>
      <c r="E46" s="209"/>
      <c r="F46" s="209"/>
      <c r="G46" s="209"/>
      <c r="H46" s="209"/>
      <c r="I46" s="209"/>
      <c r="J46" s="209"/>
      <c r="K46" s="209"/>
      <c r="L46" s="209"/>
    </row>
    <row r="47" s="163" customFormat="true" ht="12.75" hidden="false" customHeight="false" outlineLevel="0" collapsed="false">
      <c r="D47" s="209"/>
      <c r="E47" s="209"/>
      <c r="F47" s="209"/>
      <c r="G47" s="209"/>
      <c r="H47" s="209"/>
      <c r="I47" s="209"/>
      <c r="J47" s="209"/>
      <c r="K47" s="209"/>
      <c r="L47" s="209"/>
    </row>
    <row r="48" s="163" customFormat="true" ht="12.75" hidden="false" customHeight="false" outlineLevel="0" collapsed="false">
      <c r="D48" s="209"/>
      <c r="E48" s="209"/>
      <c r="F48" s="209"/>
      <c r="G48" s="209"/>
      <c r="H48" s="209"/>
      <c r="I48" s="209"/>
      <c r="J48" s="209"/>
      <c r="K48" s="209"/>
      <c r="L48" s="209"/>
    </row>
    <row r="49" s="163" customFormat="true" ht="12.75" hidden="false" customHeight="false" outlineLevel="0" collapsed="false">
      <c r="D49" s="209"/>
      <c r="E49" s="209"/>
      <c r="F49" s="209"/>
      <c r="G49" s="209"/>
      <c r="H49" s="209"/>
      <c r="I49" s="209"/>
      <c r="J49" s="209"/>
      <c r="K49" s="209"/>
      <c r="L49" s="209"/>
    </row>
    <row r="50" s="163" customFormat="true" ht="12.75" hidden="false" customHeight="false" outlineLevel="0" collapsed="false">
      <c r="D50" s="209"/>
      <c r="E50" s="209"/>
      <c r="F50" s="209"/>
      <c r="G50" s="209"/>
      <c r="H50" s="209"/>
      <c r="I50" s="209"/>
      <c r="J50" s="209"/>
      <c r="K50" s="209"/>
      <c r="L50" s="209"/>
    </row>
    <row r="51" s="163" customFormat="true" ht="12.75" hidden="false" customHeight="false" outlineLevel="0" collapsed="false">
      <c r="D51" s="209"/>
      <c r="E51" s="209"/>
      <c r="F51" s="209"/>
      <c r="G51" s="209"/>
      <c r="H51" s="209"/>
      <c r="I51" s="209"/>
      <c r="J51" s="209"/>
      <c r="K51" s="209"/>
      <c r="L51" s="209"/>
    </row>
    <row r="52" s="163" customFormat="true" ht="12.75" hidden="false" customHeight="false" outlineLevel="0" collapsed="false">
      <c r="D52" s="209"/>
      <c r="E52" s="209"/>
      <c r="F52" s="209"/>
      <c r="G52" s="209"/>
      <c r="H52" s="209"/>
      <c r="I52" s="209"/>
      <c r="J52" s="209"/>
      <c r="K52" s="209"/>
      <c r="L52" s="209"/>
    </row>
    <row r="53" s="163" customFormat="true" ht="12.75" hidden="false" customHeight="false" outlineLevel="0" collapsed="false">
      <c r="D53" s="209"/>
      <c r="E53" s="209"/>
      <c r="F53" s="209"/>
      <c r="G53" s="209"/>
      <c r="H53" s="209"/>
      <c r="I53" s="209"/>
      <c r="J53" s="209"/>
      <c r="K53" s="209"/>
      <c r="L53" s="209"/>
    </row>
    <row r="54" s="163" customFormat="true" ht="12.75" hidden="false" customHeight="false" outlineLevel="0" collapsed="false">
      <c r="D54" s="209"/>
      <c r="E54" s="209"/>
      <c r="F54" s="209"/>
      <c r="G54" s="209"/>
      <c r="H54" s="209"/>
      <c r="I54" s="209"/>
      <c r="J54" s="209"/>
      <c r="K54" s="209"/>
      <c r="L54" s="209"/>
    </row>
    <row r="55" s="163" customFormat="true" ht="12.75" hidden="false" customHeight="false" outlineLevel="0" collapsed="false">
      <c r="D55" s="209"/>
      <c r="E55" s="209"/>
      <c r="F55" s="209"/>
      <c r="G55" s="209"/>
      <c r="H55" s="209"/>
      <c r="I55" s="209"/>
      <c r="J55" s="209"/>
      <c r="K55" s="209"/>
      <c r="L55" s="209"/>
    </row>
    <row r="56" s="163" customFormat="true" ht="12.75" hidden="false" customHeight="false" outlineLevel="0" collapsed="false">
      <c r="D56" s="209"/>
      <c r="E56" s="209"/>
      <c r="F56" s="209"/>
      <c r="G56" s="209"/>
      <c r="H56" s="209"/>
      <c r="I56" s="209"/>
      <c r="J56" s="209"/>
      <c r="K56" s="209"/>
      <c r="L56" s="209"/>
    </row>
    <row r="57" s="163" customFormat="true" ht="12.75" hidden="false" customHeight="false" outlineLevel="0" collapsed="false">
      <c r="D57" s="209"/>
      <c r="E57" s="209"/>
      <c r="F57" s="209"/>
      <c r="G57" s="209"/>
      <c r="H57" s="209"/>
      <c r="I57" s="209"/>
      <c r="J57" s="209"/>
      <c r="K57" s="209"/>
      <c r="L57" s="209"/>
    </row>
    <row r="58" s="163" customFormat="true" ht="12.75" hidden="false" customHeight="false" outlineLevel="0" collapsed="false">
      <c r="D58" s="209"/>
      <c r="E58" s="209"/>
      <c r="F58" s="209"/>
      <c r="G58" s="209"/>
      <c r="H58" s="209"/>
      <c r="I58" s="209"/>
      <c r="J58" s="209"/>
      <c r="K58" s="209"/>
      <c r="L58" s="209"/>
    </row>
    <row r="59" s="163" customFormat="true" ht="12.75" hidden="false" customHeight="false" outlineLevel="0" collapsed="false">
      <c r="D59" s="209"/>
      <c r="E59" s="209"/>
      <c r="F59" s="209"/>
      <c r="G59" s="209"/>
      <c r="H59" s="209"/>
      <c r="I59" s="209"/>
      <c r="J59" s="209"/>
      <c r="K59" s="209"/>
      <c r="L59" s="209"/>
    </row>
    <row r="60" s="163" customFormat="true" ht="12.75" hidden="false" customHeight="false" outlineLevel="0" collapsed="false">
      <c r="D60" s="209"/>
      <c r="E60" s="209"/>
      <c r="F60" s="209"/>
      <c r="G60" s="209"/>
      <c r="H60" s="209"/>
      <c r="I60" s="209"/>
      <c r="J60" s="209"/>
      <c r="K60" s="209"/>
      <c r="L60" s="209"/>
    </row>
    <row r="61" s="163" customFormat="true" ht="12.75" hidden="false" customHeight="false" outlineLevel="0" collapsed="false">
      <c r="D61" s="209"/>
      <c r="E61" s="209"/>
      <c r="F61" s="209"/>
      <c r="G61" s="209"/>
      <c r="H61" s="209"/>
      <c r="I61" s="209"/>
      <c r="J61" s="209"/>
      <c r="K61" s="209"/>
      <c r="L61" s="209"/>
    </row>
    <row r="62" s="163" customFormat="true" ht="12.75" hidden="false" customHeight="false" outlineLevel="0" collapsed="false">
      <c r="D62" s="209"/>
      <c r="E62" s="209"/>
      <c r="F62" s="209"/>
      <c r="G62" s="209"/>
      <c r="H62" s="209"/>
      <c r="I62" s="209"/>
      <c r="J62" s="209"/>
      <c r="K62" s="209"/>
      <c r="L62" s="209"/>
    </row>
    <row r="63" s="163" customFormat="true" ht="12.75" hidden="false" customHeight="false" outlineLevel="0" collapsed="false">
      <c r="D63" s="209"/>
      <c r="E63" s="209"/>
      <c r="F63" s="209"/>
      <c r="G63" s="209"/>
      <c r="H63" s="209"/>
      <c r="I63" s="209"/>
      <c r="J63" s="209"/>
      <c r="K63" s="209"/>
      <c r="L63" s="209"/>
    </row>
    <row r="64" s="163" customFormat="true" ht="12.75" hidden="false" customHeight="false" outlineLevel="0" collapsed="false">
      <c r="D64" s="209"/>
      <c r="E64" s="209"/>
      <c r="F64" s="209"/>
      <c r="G64" s="209"/>
      <c r="H64" s="209"/>
      <c r="I64" s="209"/>
      <c r="J64" s="209"/>
      <c r="K64" s="209"/>
      <c r="L64" s="209"/>
    </row>
    <row r="65" s="163" customFormat="true" ht="12.75" hidden="false" customHeight="false" outlineLevel="0" collapsed="false">
      <c r="D65" s="209"/>
      <c r="E65" s="209"/>
      <c r="F65" s="209"/>
      <c r="G65" s="209"/>
      <c r="H65" s="209"/>
      <c r="I65" s="209"/>
      <c r="J65" s="209"/>
      <c r="K65" s="209"/>
      <c r="L65" s="209"/>
    </row>
    <row r="66" s="163" customFormat="true" ht="12.75" hidden="false" customHeight="false" outlineLevel="0" collapsed="false">
      <c r="D66" s="209"/>
      <c r="E66" s="209"/>
      <c r="F66" s="209"/>
      <c r="G66" s="209"/>
      <c r="H66" s="209"/>
      <c r="I66" s="209"/>
      <c r="J66" s="209"/>
      <c r="K66" s="209"/>
      <c r="L66" s="209"/>
    </row>
    <row r="67" s="163" customFormat="true" ht="12.75" hidden="false" customHeight="false" outlineLevel="0" collapsed="false">
      <c r="D67" s="209"/>
      <c r="E67" s="209"/>
      <c r="F67" s="209"/>
      <c r="G67" s="209"/>
      <c r="H67" s="209"/>
      <c r="I67" s="209"/>
      <c r="J67" s="209"/>
      <c r="K67" s="209"/>
      <c r="L67" s="209"/>
    </row>
    <row r="68" s="163" customFormat="true" ht="12.75" hidden="false" customHeight="false" outlineLevel="0" collapsed="false">
      <c r="D68" s="209"/>
      <c r="E68" s="209"/>
      <c r="F68" s="209"/>
      <c r="G68" s="209"/>
      <c r="H68" s="209"/>
      <c r="I68" s="209"/>
      <c r="J68" s="209"/>
      <c r="K68" s="209"/>
      <c r="L68" s="209"/>
    </row>
    <row r="69" s="163" customFormat="true" ht="12.75" hidden="false" customHeight="false" outlineLevel="0" collapsed="false">
      <c r="D69" s="209"/>
      <c r="E69" s="209"/>
      <c r="F69" s="209"/>
      <c r="G69" s="209"/>
      <c r="H69" s="209"/>
      <c r="I69" s="209"/>
      <c r="J69" s="209"/>
      <c r="K69" s="209"/>
      <c r="L69" s="209"/>
    </row>
    <row r="70" s="163" customFormat="true" ht="12.75" hidden="false" customHeight="false" outlineLevel="0" collapsed="false">
      <c r="D70" s="209"/>
      <c r="E70" s="209"/>
      <c r="F70" s="209"/>
      <c r="G70" s="209"/>
      <c r="H70" s="209"/>
      <c r="I70" s="209"/>
      <c r="J70" s="209"/>
      <c r="K70" s="209"/>
      <c r="L70" s="209"/>
    </row>
    <row r="71" s="163" customFormat="true" ht="12.75" hidden="false" customHeight="false" outlineLevel="0" collapsed="false">
      <c r="D71" s="209"/>
      <c r="E71" s="209"/>
      <c r="F71" s="209"/>
      <c r="G71" s="209"/>
      <c r="H71" s="209"/>
      <c r="I71" s="209"/>
      <c r="J71" s="209"/>
      <c r="K71" s="209"/>
      <c r="L71" s="209"/>
    </row>
    <row r="72" s="163" customFormat="true" ht="12.75" hidden="false" customHeight="false" outlineLevel="0" collapsed="false">
      <c r="D72" s="209"/>
      <c r="E72" s="209"/>
      <c r="F72" s="209"/>
      <c r="G72" s="209"/>
      <c r="H72" s="209"/>
      <c r="I72" s="209"/>
      <c r="J72" s="209"/>
      <c r="K72" s="209"/>
      <c r="L72" s="209"/>
    </row>
  </sheetData>
  <mergeCells count="6">
    <mergeCell ref="J3:K3"/>
    <mergeCell ref="B8:C8"/>
    <mergeCell ref="D8:I8"/>
    <mergeCell ref="B9:C9"/>
    <mergeCell ref="A34:B34"/>
    <mergeCell ref="A36:B36"/>
  </mergeCells>
  <conditionalFormatting sqref="J34:L34">
    <cfRule type="cellIs" priority="2" operator="equal" aboveAverage="0" equalAverage="0" bottom="0" percent="0" rank="0" text="" dxfId="0">
      <formula>"ERRADO"</formula>
    </cfRule>
  </conditionalFormatting>
  <conditionalFormatting sqref="M10:M31">
    <cfRule type="cellIs" priority="3" operator="equal" aboveAverage="0" equalAverage="0" bottom="0" percent="0" rank="0" text="" dxfId="0">
      <formula>"ERRADO"</formula>
    </cfRule>
  </conditionalFormatting>
  <printOptions headings="false" gridLines="false" gridLinesSet="true" horizontalCentered="true" verticalCentered="false"/>
  <pageMargins left="0.39375" right="0.39375" top="0.7875" bottom="0.511805555555556" header="0.354166666666667" footer="0.511811023622047"/>
  <pageSetup paperSize="9" scale="65" fitToWidth="1" fitToHeight="1" pageOrder="overThenDown" orientation="landscape" blackAndWhite="false" draft="false" cellComments="none" horizontalDpi="300" verticalDpi="300" copies="1"/>
  <headerFooter differentFirst="false" differentOddEven="false">
    <oddHeader>&amp;R&amp;8FOLHA &amp;P / &amp;N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LibreOffice/7.5.2.2$Windows_X86_64 LibreOffice_project/53bb9681a964705cf672590721dbc85eb4d0c3a2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1999-07-07T16:36:37Z</dcterms:created>
  <dc:creator>usuario</dc:creator>
  <dc:description/>
  <dc:language>pt-BR</dc:language>
  <cp:lastModifiedBy/>
  <cp:lastPrinted>2023-04-24T22:22:28Z</cp:lastPrinted>
  <dcterms:modified xsi:type="dcterms:W3CDTF">2023-11-27T11:44:45Z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